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Q:\_KIBVS\24_OPREMA\11_RAZPIS\04_RAZPIS 2\"/>
    </mc:Choice>
  </mc:AlternateContent>
  <xr:revisionPtr revIDLastSave="0" documentId="13_ncr:1_{9985459C-6467-4CF4-AA8D-49C77DE72E89}" xr6:coauthVersionLast="47" xr6:coauthVersionMax="47" xr10:uidLastSave="{00000000-0000-0000-0000-000000000000}"/>
  <bookViews>
    <workbookView xWindow="-120" yWindow="-120" windowWidth="38640" windowHeight="21120" tabRatio="787" xr2:uid="{00000000-000D-0000-FFFF-FFFF00000000}"/>
  </bookViews>
  <sheets>
    <sheet name="Rekapitulacija" sheetId="95" r:id="rId1"/>
    <sheet name="Splošne opombe" sheetId="21" r:id="rId2"/>
    <sheet name="Rekapit. pohištvene opreme" sheetId="2" r:id="rId3"/>
    <sheet name="Sklop 1- 0.0.0 Vzorci" sheetId="23" r:id="rId4"/>
    <sheet name="Sklop 1 -1.0.0 Pulti" sheetId="17" r:id="rId5"/>
    <sheet name="Sklop 1 - 2.0.0 Omare" sheetId="8" r:id="rId6"/>
    <sheet name="Sklop 1 - 3.0.0 Regali, police" sheetId="9" r:id="rId7"/>
    <sheet name="Sklop 1 - 4.0.0 Mize, klopi" sheetId="10" r:id="rId8"/>
    <sheet name="Sklop 1-5.0.0 Kovinsko pohištvo" sheetId="11" r:id="rId9"/>
    <sheet name="Sklop 1- 6.0.0 Razna neser.opr " sheetId="12" r:id="rId10"/>
    <sheet name="Sklop 1-7.0.0 Sedežno pohištvo" sheetId="13" r:id="rId11"/>
    <sheet name="Sklop 1-8.0.0 Razna ser.opr." sheetId="14" r:id="rId12"/>
    <sheet name="Sklop 1-9.0.0 Steklarska dela" sheetId="24" r:id="rId13"/>
  </sheets>
  <definedNames>
    <definedName name="_xlnm.Print_Area" localSheetId="2">'Rekapit. pohištvene opreme'!$A$1:$F$70</definedName>
    <definedName name="_xlnm.Print_Area" localSheetId="0">Rekapitulacija!$A$1:$M$32</definedName>
    <definedName name="_xlnm.Print_Area" localSheetId="5">'Sklop 1 - 2.0.0 Omare'!$A$1:$F$504</definedName>
    <definedName name="_xlnm.Print_Area" localSheetId="6">'Sklop 1 - 3.0.0 Regali, police'!$A$1:$F$90</definedName>
    <definedName name="_xlnm.Print_Area" localSheetId="7">'Sklop 1 - 4.0.0 Mize, klopi'!$A$1:$F$466</definedName>
    <definedName name="_xlnm.Print_Area" localSheetId="3">'Sklop 1- 0.0.0 Vzorci'!$A$1:$F$35</definedName>
    <definedName name="_xlnm.Print_Area" localSheetId="4">'Sklop 1 -1.0.0 Pulti'!$A$1:$F$417</definedName>
    <definedName name="_xlnm.Print_Area" localSheetId="9">'Sklop 1- 6.0.0 Razna neser.opr '!$A$1:$F$300</definedName>
    <definedName name="_xlnm.Print_Area" localSheetId="8">'Sklop 1-5.0.0 Kovinsko pohištvo'!$A$1:$F$32</definedName>
    <definedName name="_xlnm.Print_Area" localSheetId="10">'Sklop 1-7.0.0 Sedežno pohištvo'!$A$1:$G$95</definedName>
    <definedName name="_xlnm.Print_Area" localSheetId="11">'Sklop 1-8.0.0 Razna ser.opr.'!$A$1:$G$238</definedName>
    <definedName name="_xlnm.Print_Area" localSheetId="12">'Sklop 1-9.0.0 Steklarska dela'!$A$1:$F$85</definedName>
    <definedName name="_xlnm.Print_Area" localSheetId="1">'Splošne opombe'!$A$1:$B$165</definedName>
    <definedName name="_xlnm.Print_Titles" localSheetId="5">'Sklop 1 - 2.0.0 Omare'!$2:$2</definedName>
    <definedName name="_xlnm.Print_Titles" localSheetId="6">'Sklop 1 - 3.0.0 Regali, police'!$2:$2</definedName>
    <definedName name="_xlnm.Print_Titles" localSheetId="7">'Sklop 1 - 4.0.0 Mize, klopi'!$2:$2</definedName>
    <definedName name="_xlnm.Print_Titles" localSheetId="4">'Sklop 1 -1.0.0 Pulti'!$2:$2</definedName>
    <definedName name="_xlnm.Print_Titles" localSheetId="9">'Sklop 1- 6.0.0 Razna neser.opr '!$2:$2</definedName>
    <definedName name="_xlnm.Print_Titles" localSheetId="8">'Sklop 1-5.0.0 Kovinsko pohištvo'!$2:$2</definedName>
    <definedName name="_xlnm.Print_Titles" localSheetId="10">'Sklop 1-7.0.0 Sedežno pohištvo'!$2:$2</definedName>
    <definedName name="_xlnm.Print_Titles" localSheetId="11">'Sklop 1-8.0.0 Razna ser.opr.'!$2:$2</definedName>
    <definedName name="_xlnm.Print_Titles" localSheetId="12">'Sklop 1-9.0.0 Steklarska dela'!$2:$2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 i="12" l="1"/>
  <c r="F64" i="12"/>
  <c r="F60" i="12"/>
  <c r="F62" i="12"/>
  <c r="F58" i="12"/>
  <c r="G94" i="13"/>
  <c r="G93" i="13"/>
  <c r="G95" i="13"/>
  <c r="F22" i="23" l="1"/>
  <c r="G234" i="14"/>
  <c r="F12" i="23"/>
  <c r="F30" i="23"/>
  <c r="F29" i="23"/>
  <c r="F11" i="23"/>
  <c r="F21" i="23"/>
  <c r="G232" i="14"/>
  <c r="G173" i="14" l="1"/>
  <c r="F178" i="17" l="1"/>
  <c r="F204" i="12" l="1"/>
  <c r="F202" i="12"/>
  <c r="F200" i="12"/>
  <c r="F198" i="12"/>
  <c r="F462" i="10"/>
  <c r="G210" i="14"/>
  <c r="F74" i="24" l="1"/>
  <c r="F296" i="12" l="1"/>
  <c r="F295" i="12"/>
  <c r="F294" i="12"/>
  <c r="F293" i="12"/>
  <c r="F292" i="12"/>
  <c r="F291" i="12"/>
  <c r="F290" i="12"/>
  <c r="F289" i="12"/>
  <c r="F335" i="10"/>
  <c r="F288" i="12"/>
  <c r="F231" i="12"/>
  <c r="F32" i="23"/>
  <c r="F31" i="23"/>
  <c r="F28" i="23"/>
  <c r="F26" i="23"/>
  <c r="F27" i="23"/>
  <c r="F25" i="23"/>
  <c r="F24" i="23"/>
  <c r="F23" i="23"/>
  <c r="F20" i="23"/>
  <c r="F19" i="23"/>
  <c r="F18" i="23"/>
  <c r="F17" i="23"/>
  <c r="F16" i="23"/>
  <c r="F15" i="23"/>
  <c r="F14" i="23"/>
  <c r="F13" i="23"/>
  <c r="F61" i="24"/>
  <c r="F95" i="17"/>
  <c r="F65" i="17"/>
  <c r="F64" i="17"/>
  <c r="F10" i="23" l="1"/>
  <c r="F33" i="23" s="1"/>
  <c r="G75" i="13"/>
  <c r="G65" i="13"/>
  <c r="G57" i="13"/>
  <c r="F3" i="2" l="1"/>
  <c r="F34" i="23"/>
  <c r="F35" i="23" s="1"/>
  <c r="F60" i="24"/>
  <c r="F59" i="24"/>
  <c r="F85" i="9"/>
  <c r="F83" i="9"/>
  <c r="F272" i="8"/>
  <c r="G165" i="14"/>
  <c r="G224" i="14"/>
  <c r="F171" i="10"/>
  <c r="F207" i="10"/>
  <c r="G70" i="13"/>
  <c r="F141" i="8"/>
  <c r="F399" i="17"/>
  <c r="F156" i="17"/>
  <c r="G219" i="14"/>
  <c r="G197" i="14"/>
  <c r="G192" i="14"/>
  <c r="G187" i="14"/>
  <c r="G200" i="14"/>
  <c r="G148" i="14"/>
  <c r="G114" i="14"/>
  <c r="G104" i="14"/>
  <c r="G95" i="14"/>
  <c r="F65" i="24"/>
  <c r="F39" i="24"/>
  <c r="F37" i="24"/>
  <c r="F35" i="24"/>
  <c r="F33" i="24"/>
  <c r="F31" i="24"/>
  <c r="F29" i="24"/>
  <c r="F27" i="24"/>
  <c r="F25" i="24"/>
  <c r="F23" i="24"/>
  <c r="F21" i="24"/>
  <c r="F486" i="8"/>
  <c r="F19" i="24"/>
  <c r="F58" i="24"/>
  <c r="F57" i="24"/>
  <c r="F56" i="24"/>
  <c r="F55" i="24"/>
  <c r="F54" i="24"/>
  <c r="F53" i="24"/>
  <c r="F52" i="24"/>
  <c r="F51" i="24"/>
  <c r="F50" i="24"/>
  <c r="F49" i="24"/>
  <c r="F48" i="24"/>
  <c r="F47" i="24"/>
  <c r="F372" i="17"/>
  <c r="F96" i="17"/>
  <c r="F83" i="24" l="1"/>
  <c r="F153" i="12"/>
  <c r="F396" i="17"/>
  <c r="F60" i="2" l="1"/>
  <c r="F84" i="24"/>
  <c r="F85" i="24" s="1"/>
  <c r="F452" i="10"/>
  <c r="F218" i="8" l="1"/>
  <c r="F217" i="8"/>
  <c r="F187" i="12"/>
  <c r="F294" i="10"/>
  <c r="F292" i="10"/>
  <c r="F99" i="12"/>
  <c r="F204" i="17"/>
  <c r="F290" i="10"/>
  <c r="F170" i="10"/>
  <c r="F413" i="17" l="1"/>
  <c r="F153" i="17" l="1"/>
  <c r="F150" i="17"/>
  <c r="F149" i="17"/>
  <c r="F71" i="9"/>
  <c r="F70" i="9"/>
  <c r="F196" i="17"/>
  <c r="F221" i="8"/>
  <c r="F188" i="17"/>
  <c r="F184" i="17"/>
  <c r="F451" i="10"/>
  <c r="F450" i="10"/>
  <c r="F24" i="9"/>
  <c r="F158" i="8"/>
  <c r="F220" i="8"/>
  <c r="F219" i="8"/>
  <c r="F226" i="10"/>
  <c r="F225" i="10"/>
  <c r="F500" i="8" l="1"/>
  <c r="F151" i="12"/>
  <c r="F149" i="12"/>
  <c r="F499" i="8"/>
  <c r="F498" i="8"/>
  <c r="F280" i="12"/>
  <c r="F375" i="17"/>
  <c r="F443" i="8"/>
  <c r="F140" i="8"/>
  <c r="F139" i="8"/>
  <c r="F138" i="8"/>
  <c r="F137" i="8"/>
  <c r="F136" i="8"/>
  <c r="F135" i="8"/>
  <c r="F134" i="8"/>
  <c r="F133" i="8"/>
  <c r="F272" i="12"/>
  <c r="F22" i="12"/>
  <c r="F21" i="12"/>
  <c r="F20" i="12"/>
  <c r="F273" i="12"/>
  <c r="F54" i="17"/>
  <c r="F44" i="17"/>
  <c r="G176" i="14"/>
  <c r="G171" i="14"/>
  <c r="G162" i="14"/>
  <c r="G159" i="14"/>
  <c r="F288" i="10"/>
  <c r="F286" i="10"/>
  <c r="F284" i="10"/>
  <c r="F282" i="10"/>
  <c r="F266" i="10"/>
  <c r="F254" i="10"/>
  <c r="F252" i="10"/>
  <c r="F250" i="10"/>
  <c r="F248" i="10"/>
  <c r="F246" i="10"/>
  <c r="F216" i="8"/>
  <c r="F215" i="8"/>
  <c r="F214" i="8"/>
  <c r="F213" i="8"/>
  <c r="F212" i="8"/>
  <c r="F211" i="8"/>
  <c r="F210" i="8"/>
  <c r="F209" i="8"/>
  <c r="F208" i="8"/>
  <c r="F207" i="8"/>
  <c r="F206" i="8"/>
  <c r="F205" i="8"/>
  <c r="F204" i="8"/>
  <c r="F189" i="8"/>
  <c r="F188" i="8"/>
  <c r="F174" i="8"/>
  <c r="F157" i="8"/>
  <c r="F156" i="8"/>
  <c r="F155" i="8"/>
  <c r="F154" i="8"/>
  <c r="F94" i="17"/>
  <c r="F93" i="17"/>
  <c r="F92" i="17"/>
  <c r="F91" i="17"/>
  <c r="G178" i="14"/>
  <c r="G141" i="14"/>
  <c r="G184" i="14"/>
  <c r="G83" i="14"/>
  <c r="G72" i="14"/>
  <c r="G62" i="14"/>
  <c r="G180" i="14"/>
  <c r="F334" i="10"/>
  <c r="F333" i="10"/>
  <c r="F332" i="10"/>
  <c r="F84" i="9"/>
  <c r="F82" i="9"/>
  <c r="F81" i="9"/>
  <c r="F69" i="9"/>
  <c r="F68" i="9"/>
  <c r="F66" i="9"/>
  <c r="F64" i="9"/>
  <c r="G134" i="14"/>
  <c r="G126" i="14"/>
  <c r="G43" i="14"/>
  <c r="G26" i="14"/>
  <c r="F216" i="12"/>
  <c r="F205" i="12"/>
  <c r="F203" i="12"/>
  <c r="F201" i="12"/>
  <c r="F199" i="12"/>
  <c r="F197" i="12"/>
  <c r="F196" i="12"/>
  <c r="F195" i="12"/>
  <c r="G91" i="13"/>
  <c r="G90" i="13"/>
  <c r="G89" i="13"/>
  <c r="F320" i="10"/>
  <c r="F319" i="10"/>
  <c r="F318" i="10"/>
  <c r="F317" i="10"/>
  <c r="F316" i="10"/>
  <c r="F315" i="10"/>
  <c r="F314" i="10"/>
  <c r="F217" i="10"/>
  <c r="F216" i="10"/>
  <c r="F215" i="10"/>
  <c r="F19" i="10"/>
  <c r="F20" i="10"/>
  <c r="F21" i="10"/>
  <c r="F38" i="10"/>
  <c r="F39" i="10"/>
  <c r="F40" i="10"/>
  <c r="F41" i="10"/>
  <c r="F42" i="10"/>
  <c r="F43" i="10"/>
  <c r="F44" i="10"/>
  <c r="F45" i="10"/>
  <c r="F46" i="10"/>
  <c r="F47" i="10"/>
  <c r="F66" i="10"/>
  <c r="F67" i="10"/>
  <c r="F68" i="10"/>
  <c r="F69" i="10"/>
  <c r="F70" i="10"/>
  <c r="F88" i="10"/>
  <c r="F89" i="10"/>
  <c r="F104" i="10"/>
  <c r="F122" i="10"/>
  <c r="F123" i="10"/>
  <c r="F124" i="10"/>
  <c r="F141" i="10"/>
  <c r="F142" i="10"/>
  <c r="F165" i="10"/>
  <c r="F166" i="10"/>
  <c r="F167" i="10"/>
  <c r="F168" i="10"/>
  <c r="F169" i="10"/>
  <c r="F438" i="10"/>
  <c r="F437" i="10"/>
  <c r="F423" i="10"/>
  <c r="F422" i="10"/>
  <c r="F405" i="10"/>
  <c r="F388" i="10"/>
  <c r="F370" i="10"/>
  <c r="F369" i="10"/>
  <c r="F353" i="10"/>
  <c r="F352" i="10"/>
  <c r="F80" i="12"/>
  <c r="F351" i="17"/>
  <c r="F348" i="17"/>
  <c r="F185" i="12"/>
  <c r="F183" i="12"/>
  <c r="F181" i="12"/>
  <c r="F179" i="12"/>
  <c r="F147" i="12"/>
  <c r="F145" i="12"/>
  <c r="F143" i="12"/>
  <c r="F141" i="12"/>
  <c r="F139" i="12"/>
  <c r="F303" i="10"/>
  <c r="F190" i="10"/>
  <c r="F189" i="10"/>
  <c r="F176" i="12"/>
  <c r="F173" i="12"/>
  <c r="F170" i="12"/>
  <c r="F168" i="12"/>
  <c r="F166" i="12"/>
  <c r="F137" i="12"/>
  <c r="F135" i="12"/>
  <c r="F133" i="12"/>
  <c r="F131" i="12"/>
  <c r="F129" i="12"/>
  <c r="F127" i="12"/>
  <c r="F125" i="12"/>
  <c r="F123" i="12"/>
  <c r="F121" i="12"/>
  <c r="F119" i="12"/>
  <c r="F117" i="12"/>
  <c r="F115" i="12"/>
  <c r="F113" i="12"/>
  <c r="F111" i="12"/>
  <c r="F109" i="12"/>
  <c r="F107" i="12"/>
  <c r="F105" i="12"/>
  <c r="F103" i="12"/>
  <c r="F101" i="12"/>
  <c r="F97" i="12"/>
  <c r="F95" i="12"/>
  <c r="F78" i="12"/>
  <c r="F76" i="12"/>
  <c r="F74" i="12"/>
  <c r="F72" i="12"/>
  <c r="F70" i="12"/>
  <c r="F68" i="12"/>
  <c r="F56" i="12"/>
  <c r="F54" i="12"/>
  <c r="F52" i="12"/>
  <c r="F50" i="12"/>
  <c r="F48" i="12"/>
  <c r="F46" i="12"/>
  <c r="F44" i="12"/>
  <c r="F42" i="12"/>
  <c r="F40" i="12"/>
  <c r="F38" i="12"/>
  <c r="G48" i="13"/>
  <c r="G37" i="13"/>
  <c r="G28" i="13"/>
  <c r="G18" i="13"/>
  <c r="G16" i="13"/>
  <c r="G14" i="13"/>
  <c r="G12" i="13"/>
  <c r="G10" i="13"/>
  <c r="G8" i="13"/>
  <c r="F253" i="12"/>
  <c r="F226" i="12"/>
  <c r="F221" i="12"/>
  <c r="F212" i="12"/>
  <c r="F442" i="8"/>
  <c r="F441" i="8"/>
  <c r="F440" i="8"/>
  <c r="F439" i="8"/>
  <c r="F438" i="8"/>
  <c r="F436" i="8"/>
  <c r="F424" i="8"/>
  <c r="F423" i="8"/>
  <c r="F422" i="8"/>
  <c r="F40" i="9"/>
  <c r="F39" i="9"/>
  <c r="F38" i="9"/>
  <c r="F33" i="9"/>
  <c r="F32" i="9"/>
  <c r="F23" i="9"/>
  <c r="F22" i="9"/>
  <c r="F11" i="9"/>
  <c r="F232" i="8"/>
  <c r="F52" i="9"/>
  <c r="F51" i="9"/>
  <c r="F379" i="8"/>
  <c r="F377" i="8"/>
  <c r="F375" i="8"/>
  <c r="F373" i="8"/>
  <c r="F371" i="8"/>
  <c r="F370" i="8"/>
  <c r="F369" i="8"/>
  <c r="F368" i="8"/>
  <c r="F367" i="8"/>
  <c r="F366" i="8"/>
  <c r="F399" i="8"/>
  <c r="F368" i="17"/>
  <c r="F363" i="17"/>
  <c r="F358" i="17"/>
  <c r="F354" i="17"/>
  <c r="F343" i="17"/>
  <c r="F338" i="17"/>
  <c r="F334" i="17"/>
  <c r="F329" i="17"/>
  <c r="F325" i="17"/>
  <c r="F321" i="17"/>
  <c r="F316" i="17"/>
  <c r="F311" i="17"/>
  <c r="F306" i="17"/>
  <c r="F303" i="17"/>
  <c r="F300" i="17"/>
  <c r="F296" i="17"/>
  <c r="F291" i="17"/>
  <c r="F285" i="17"/>
  <c r="F279" i="17"/>
  <c r="F242" i="17"/>
  <c r="F240" i="17"/>
  <c r="F206" i="10"/>
  <c r="F205" i="10"/>
  <c r="F204" i="10"/>
  <c r="F203" i="10"/>
  <c r="F202" i="10"/>
  <c r="F201" i="10"/>
  <c r="F50" i="2" l="1"/>
  <c r="F188" i="10"/>
  <c r="F187" i="10"/>
  <c r="F186" i="10"/>
  <c r="F185" i="10"/>
  <c r="F184" i="10"/>
  <c r="F183" i="10"/>
  <c r="F304" i="8"/>
  <c r="F320" i="8"/>
  <c r="F309" i="8"/>
  <c r="F307" i="8"/>
  <c r="F306" i="8"/>
  <c r="F305" i="8"/>
  <c r="F291" i="8"/>
  <c r="F288" i="8"/>
  <c r="F285" i="8"/>
  <c r="F284" i="8"/>
  <c r="F283" i="8"/>
  <c r="F282" i="8"/>
  <c r="F497" i="8"/>
  <c r="F254" i="8"/>
  <c r="F253" i="8"/>
  <c r="F252" i="8"/>
  <c r="F241" i="8"/>
  <c r="F203" i="8"/>
  <c r="F120" i="8"/>
  <c r="F119" i="8"/>
  <c r="F88" i="8"/>
  <c r="F108" i="8"/>
  <c r="F107" i="8"/>
  <c r="F106" i="8"/>
  <c r="F105" i="8"/>
  <c r="F104" i="8"/>
  <c r="F103" i="8"/>
  <c r="F87" i="8"/>
  <c r="F65" i="8"/>
  <c r="F59" i="8"/>
  <c r="F54" i="8"/>
  <c r="F42" i="8"/>
  <c r="F48" i="8"/>
  <c r="F36" i="8"/>
  <c r="F182" i="17"/>
  <c r="F400" i="17"/>
  <c r="F181" i="17"/>
  <c r="F148" i="17"/>
  <c r="F147" i="17"/>
  <c r="F146" i="17"/>
  <c r="F145" i="17"/>
  <c r="F144" i="17"/>
  <c r="F143" i="17"/>
  <c r="F142" i="17"/>
  <c r="F141" i="17"/>
  <c r="F140" i="17"/>
  <c r="F139" i="17"/>
  <c r="F138" i="17"/>
  <c r="F136" i="17"/>
  <c r="F464" i="10" l="1"/>
  <c r="F137" i="17"/>
  <c r="F135" i="17"/>
  <c r="F134" i="17"/>
  <c r="F133" i="17"/>
  <c r="F132" i="17"/>
  <c r="F131" i="17"/>
  <c r="F130" i="17"/>
  <c r="F129" i="17"/>
  <c r="F128" i="17"/>
  <c r="F127" i="17"/>
  <c r="F126" i="17"/>
  <c r="F125" i="17"/>
  <c r="F346" i="8"/>
  <c r="F345" i="8"/>
  <c r="F344" i="8"/>
  <c r="F343" i="8"/>
  <c r="F28" i="11"/>
  <c r="F27" i="11"/>
  <c r="F22" i="11"/>
  <c r="F15" i="11"/>
  <c r="F13" i="11"/>
  <c r="F11" i="11"/>
  <c r="F9" i="11"/>
  <c r="F271" i="8"/>
  <c r="F270" i="8"/>
  <c r="F269" i="8"/>
  <c r="F268" i="8"/>
  <c r="F267" i="8"/>
  <c r="F398" i="17"/>
  <c r="F395" i="17"/>
  <c r="F394" i="17"/>
  <c r="F393" i="17"/>
  <c r="F392" i="17"/>
  <c r="F174" i="17"/>
  <c r="F173" i="17"/>
  <c r="F397" i="17"/>
  <c r="F175" i="17"/>
  <c r="F43" i="17"/>
  <c r="F40" i="17"/>
  <c r="F42" i="17"/>
  <c r="F41" i="17"/>
  <c r="F39" i="17"/>
  <c r="F37" i="17"/>
  <c r="F36" i="17"/>
  <c r="F35" i="17"/>
  <c r="F34" i="17"/>
  <c r="F33" i="17"/>
  <c r="F31" i="17"/>
  <c r="F30" i="17"/>
  <c r="F29" i="17"/>
  <c r="F28" i="17"/>
  <c r="F27" i="17"/>
  <c r="F25" i="17"/>
  <c r="F28" i="2" l="1"/>
  <c r="F465" i="10"/>
  <c r="F466" i="10" s="1"/>
  <c r="F415" i="17"/>
  <c r="F30" i="11"/>
  <c r="F35" i="2" s="1"/>
  <c r="F485" i="8"/>
  <c r="F476" i="8"/>
  <c r="G8" i="14"/>
  <c r="G236" i="14" s="1"/>
  <c r="G237" i="14" s="1"/>
  <c r="G238" i="14" s="1"/>
  <c r="F464" i="8"/>
  <c r="F19" i="8"/>
  <c r="F18" i="8"/>
  <c r="F17" i="8"/>
  <c r="F20" i="8"/>
  <c r="F16" i="8"/>
  <c r="F31" i="11" l="1"/>
  <c r="F32" i="11" s="1"/>
  <c r="F6" i="2"/>
  <c r="F416" i="17"/>
  <c r="F417" i="17" s="1"/>
  <c r="F502" i="8"/>
  <c r="F54" i="2"/>
  <c r="F298" i="12"/>
  <c r="F299" i="12" s="1"/>
  <c r="F300" i="12" s="1"/>
  <c r="F50" i="9"/>
  <c r="F49" i="9"/>
  <c r="F14" i="2" l="1"/>
  <c r="F503" i="8"/>
  <c r="F504" i="8" s="1"/>
  <c r="F87" i="9"/>
  <c r="F41" i="2"/>
  <c r="F24" i="2" l="1"/>
  <c r="F88" i="9"/>
  <c r="F89" i="9" s="1"/>
  <c r="F65" i="2"/>
  <c r="I28" i="95" s="1"/>
  <c r="I30" i="95" s="1"/>
  <c r="I31" i="95" l="1"/>
  <c r="I32" i="95" s="1"/>
  <c r="F66" i="2"/>
  <c r="F67" i="2"/>
</calcChain>
</file>

<file path=xl/sharedStrings.xml><?xml version="1.0" encoding="utf-8"?>
<sst xmlns="http://schemas.openxmlformats.org/spreadsheetml/2006/main" count="3766" uniqueCount="2435">
  <si>
    <t>PULTI</t>
  </si>
  <si>
    <t>OMARE, KOVINSKE</t>
  </si>
  <si>
    <t>POHIŠTVENA IN SPLOŠNA OPREMA</t>
  </si>
  <si>
    <t>1.0.0</t>
  </si>
  <si>
    <t>1.1.0</t>
  </si>
  <si>
    <t>1.2.0</t>
  </si>
  <si>
    <t>1.3.0</t>
  </si>
  <si>
    <t>PULTI IZ NERJAVNE PLOČEVINE</t>
  </si>
  <si>
    <t>1.4.0</t>
  </si>
  <si>
    <t xml:space="preserve">PULTI  IZ ULTRAPASA </t>
  </si>
  <si>
    <t>1.5.0</t>
  </si>
  <si>
    <t>1.6.0</t>
  </si>
  <si>
    <t>2.0.0</t>
  </si>
  <si>
    <t>OMARE</t>
  </si>
  <si>
    <t>2.1.0</t>
  </si>
  <si>
    <t>2.3.0</t>
  </si>
  <si>
    <t>OMARICE, STENSKE - VISEČE</t>
  </si>
  <si>
    <t>2.4.0</t>
  </si>
  <si>
    <t>3.0.0</t>
  </si>
  <si>
    <t>REGALI, POLICE</t>
  </si>
  <si>
    <t>4.0.0</t>
  </si>
  <si>
    <t>MIZE, KLOPI</t>
  </si>
  <si>
    <t>4.1.0</t>
  </si>
  <si>
    <t>4.2.0</t>
  </si>
  <si>
    <t>KLOPI</t>
  </si>
  <si>
    <t>5.0.0</t>
  </si>
  <si>
    <t>KOVINSKO POHIŠTVO</t>
  </si>
  <si>
    <t>5.1.0</t>
  </si>
  <si>
    <t>5.2.0</t>
  </si>
  <si>
    <t>5.3.0</t>
  </si>
  <si>
    <t>6.0.0</t>
  </si>
  <si>
    <t>RAZNA POHIŠTVENA IN SPLOŠNA NESERIJSKA OPREMA</t>
  </si>
  <si>
    <t>6.1.0</t>
  </si>
  <si>
    <t>OPRIJEMALA</t>
  </si>
  <si>
    <t>6.2.0</t>
  </si>
  <si>
    <t>6.3.0</t>
  </si>
  <si>
    <t>OGLEDALA</t>
  </si>
  <si>
    <t>6.4.0</t>
  </si>
  <si>
    <t>6.5.0</t>
  </si>
  <si>
    <t>7.0.0</t>
  </si>
  <si>
    <t>SEDEŽNO POHIŠTVO</t>
  </si>
  <si>
    <t>8.0.0</t>
  </si>
  <si>
    <t>RAZNA POHIŠTVENA IN SPLOŠNA SERIJSKA OPREMA</t>
  </si>
  <si>
    <t>8.1.0</t>
  </si>
  <si>
    <t>SERVISNI APARATI</t>
  </si>
  <si>
    <t>8.2.0</t>
  </si>
  <si>
    <t>8.3.0</t>
  </si>
  <si>
    <t>8.4.0</t>
  </si>
  <si>
    <t>RAZNA SERIJSKA OPREMA</t>
  </si>
  <si>
    <t>OMARE, VISOKE, PISARNIŠKE</t>
  </si>
  <si>
    <t>OMARE, VISOKE, GARDEROBNE</t>
  </si>
  <si>
    <t>2.5.0</t>
  </si>
  <si>
    <t>OMARE, VISOKE, RAZNE</t>
  </si>
  <si>
    <t>2.6.0</t>
  </si>
  <si>
    <t xml:space="preserve">OMARE, NIZKE </t>
  </si>
  <si>
    <t>2.7.0</t>
  </si>
  <si>
    <t>PREDALNIKI</t>
  </si>
  <si>
    <t>2.8.0</t>
  </si>
  <si>
    <t>3.1.0</t>
  </si>
  <si>
    <t>REGALI</t>
  </si>
  <si>
    <t>3.2.0</t>
  </si>
  <si>
    <t>POLICE</t>
  </si>
  <si>
    <t>MIZE, PISALNE</t>
  </si>
  <si>
    <t>4.3.0</t>
  </si>
  <si>
    <t>MIZE, JEDILNE</t>
  </si>
  <si>
    <t>4.4.0</t>
  </si>
  <si>
    <t>OMARE, VISOKE, SKLADIŠČENJE MATERIALA</t>
  </si>
  <si>
    <t>PULTI  NADZORNI, SPREJEMNI, INFORMACIJSKI</t>
  </si>
  <si>
    <t>4.1.1</t>
  </si>
  <si>
    <t>4.1.2</t>
  </si>
  <si>
    <t>4.2.1</t>
  </si>
  <si>
    <t>4.2.2</t>
  </si>
  <si>
    <t>4.3.1</t>
  </si>
  <si>
    <t>4.5.0</t>
  </si>
  <si>
    <t>MIZE, KONFERENČNE</t>
  </si>
  <si>
    <t>4.3.2</t>
  </si>
  <si>
    <t>MIZE, KLUBSKE</t>
  </si>
  <si>
    <t>4.4.1</t>
  </si>
  <si>
    <t>4.4.2</t>
  </si>
  <si>
    <t>8.2.1</t>
  </si>
  <si>
    <t>8.4.1</t>
  </si>
  <si>
    <t>8.4.2</t>
  </si>
  <si>
    <t>8.4.4</t>
  </si>
  <si>
    <t>opis materialov in izvedbe:</t>
  </si>
  <si>
    <t>1.1.1</t>
  </si>
  <si>
    <t>OMARICE, STENSKE, VISEČE</t>
  </si>
  <si>
    <t>7.1.0</t>
  </si>
  <si>
    <t>STOLI</t>
  </si>
  <si>
    <t>7.1.1</t>
  </si>
  <si>
    <t>6.5.1</t>
  </si>
  <si>
    <t>2.1.1</t>
  </si>
  <si>
    <t>1.1.2</t>
  </si>
  <si>
    <t>7.1.2</t>
  </si>
  <si>
    <t>3.1.1</t>
  </si>
  <si>
    <t>1.3.1</t>
  </si>
  <si>
    <t>2.4.1</t>
  </si>
  <si>
    <t>7.1.3</t>
  </si>
  <si>
    <t>1.3.11</t>
  </si>
  <si>
    <t>8.1.1</t>
  </si>
  <si>
    <t>8.1.2</t>
  </si>
  <si>
    <t>8.1.3</t>
  </si>
  <si>
    <t>8.1.4</t>
  </si>
  <si>
    <t>8.1.5</t>
  </si>
  <si>
    <t>8.1.6</t>
  </si>
  <si>
    <t>1.1.3</t>
  </si>
  <si>
    <t>7.1.4</t>
  </si>
  <si>
    <t>7.1.5</t>
  </si>
  <si>
    <t>4.5.1</t>
  </si>
  <si>
    <t>2.8.1</t>
  </si>
  <si>
    <t>4.5.2</t>
  </si>
  <si>
    <t>4.5.3</t>
  </si>
  <si>
    <t>1.3.2</t>
  </si>
  <si>
    <t>2.1.2</t>
  </si>
  <si>
    <t>2.4.2</t>
  </si>
  <si>
    <t>1.3.3</t>
  </si>
  <si>
    <t>1.1.4</t>
  </si>
  <si>
    <t>4.2.3</t>
  </si>
  <si>
    <t>4.4.3</t>
  </si>
  <si>
    <t>2.4.3</t>
  </si>
  <si>
    <t>1.1.5</t>
  </si>
  <si>
    <t>1.3.4</t>
  </si>
  <si>
    <t>1.1.6</t>
  </si>
  <si>
    <t>stojalo za dežnike</t>
  </si>
  <si>
    <t>1.3.5</t>
  </si>
  <si>
    <t>1.3.6</t>
  </si>
  <si>
    <t>7.1.6</t>
  </si>
  <si>
    <t>1.3.7</t>
  </si>
  <si>
    <t>1.1.7</t>
  </si>
  <si>
    <t>1.1.8</t>
  </si>
  <si>
    <t>1.1.9</t>
  </si>
  <si>
    <t>1.1.10</t>
  </si>
  <si>
    <t>4.6.0</t>
  </si>
  <si>
    <t>4.6.1</t>
  </si>
  <si>
    <t>2.6.1</t>
  </si>
  <si>
    <t>7.1.7</t>
  </si>
  <si>
    <t>1.1.11</t>
  </si>
  <si>
    <t>1.3.12</t>
  </si>
  <si>
    <t>1.1.12</t>
  </si>
  <si>
    <t>1.1.13</t>
  </si>
  <si>
    <t>1.1.14</t>
  </si>
  <si>
    <t>7.1.8</t>
  </si>
  <si>
    <t>1.3.8</t>
  </si>
  <si>
    <t>1.3.9</t>
  </si>
  <si>
    <t>1.1.15</t>
  </si>
  <si>
    <t>4.6.2</t>
  </si>
  <si>
    <t>1.1.17</t>
  </si>
  <si>
    <t>5.3.1</t>
  </si>
  <si>
    <t>7.1.9</t>
  </si>
  <si>
    <t>5.1.1</t>
  </si>
  <si>
    <t>2.7.1</t>
  </si>
  <si>
    <t>5.3.2</t>
  </si>
  <si>
    <t>NOTRANJE ZASTEKLITVE</t>
  </si>
  <si>
    <t>6.6.0</t>
  </si>
  <si>
    <t>6.6.1</t>
  </si>
  <si>
    <t>5.1.2</t>
  </si>
  <si>
    <t>6.2.1.0</t>
  </si>
  <si>
    <t>6.2.2.0</t>
  </si>
  <si>
    <t>6.2.3.0</t>
  </si>
  <si>
    <t>8.4.5</t>
  </si>
  <si>
    <t>7.0</t>
  </si>
  <si>
    <t>5.1.3</t>
  </si>
  <si>
    <t>kos</t>
  </si>
  <si>
    <t>1.3.10</t>
  </si>
  <si>
    <t>1.3.13</t>
  </si>
  <si>
    <t>1.3.14</t>
  </si>
  <si>
    <t>4.7.0</t>
  </si>
  <si>
    <t>4.8.0</t>
  </si>
  <si>
    <t>4.7.1</t>
  </si>
  <si>
    <t>4.7.2</t>
  </si>
  <si>
    <t>1.3.16</t>
  </si>
  <si>
    <t>Dobava, izdelava in montaža mizarskega izdelka, izdelenega po priloženem načrtu.</t>
  </si>
  <si>
    <t xml:space="preserve">Omare visijo na MK steni preko vešal izvedenih iz lesenih pasnic, d = 2,0cm, ki so prirezane pod kotom, na način da se zataknjejo ena v drugo.
Zgornji cokel je izveden iz iverne plošče, ki je obdelana enako kot drugi sestavni deli omare in je zamaknjen iz nivoja omare. Skladno z načrtom. </t>
  </si>
  <si>
    <t xml:space="preserve"> </t>
  </si>
  <si>
    <t>GARDEROBA OMARA VISEČA</t>
  </si>
  <si>
    <t>KOLIČINA</t>
  </si>
  <si>
    <t>ENOTA</t>
  </si>
  <si>
    <t>CENA SKUPAJ</t>
  </si>
  <si>
    <t>2.4.1.1</t>
  </si>
  <si>
    <t>2.4.1.2</t>
  </si>
  <si>
    <t>kom</t>
  </si>
  <si>
    <t xml:space="preserve">Zgornji cokel je izveden iz iverne plošče, ki je obdelana enako kot drugi sestavni deli omare in je zamaknjen iz nivoja omare. Skladno z načrtom. </t>
  </si>
  <si>
    <t>Pred montažo tlaka je potrebno montirati moral dim. 10,5 x 5cm, na katerega se zaključi PVC tlak z zaokrožnico.</t>
  </si>
  <si>
    <t>GARDEROBA OMARA PROSTOSTOJEČA</t>
  </si>
  <si>
    <t>2.4.2.1</t>
  </si>
  <si>
    <t>2.4.2.2</t>
  </si>
  <si>
    <t>2.4.2.3</t>
  </si>
  <si>
    <t>GARDEROBNA OMARA NA KOLESIH</t>
  </si>
  <si>
    <t>Omara stoji na štirih vrtljivih koleščkih z zavoro, kot npr. DÖRNER + HELMER Design Top ali enakovredni.</t>
  </si>
  <si>
    <t>2.4.3.1</t>
  </si>
  <si>
    <t>4.5.1.1</t>
  </si>
  <si>
    <t>4.5.1.2</t>
  </si>
  <si>
    <t>4.5.1.3</t>
  </si>
  <si>
    <t>4.5.1.4</t>
  </si>
  <si>
    <t>4.5.1.5</t>
  </si>
  <si>
    <t>4.5.1.6</t>
  </si>
  <si>
    <t xml:space="preserve">   </t>
  </si>
  <si>
    <t>KLOP V SOBAH NAD VHODOM</t>
  </si>
  <si>
    <t>4.5.2.2</t>
  </si>
  <si>
    <t>4.5.2.3</t>
  </si>
  <si>
    <t>4.5.2.4</t>
  </si>
  <si>
    <t>Na jeklene nosilce se vijačijo leseni morali 3/3cm, s katerimi se nivelira jekleno konstrukcijo. Vidni del klopi je preko moznikov nevidno pritrjen v lesene morale</t>
  </si>
  <si>
    <t xml:space="preserve">V ceno je potrebno vključiti:
Vse predprivljalna dela in material za vijačenje nosilcev v AB parapet. </t>
  </si>
  <si>
    <t>Prostor med klopjo in nosilcem je potrebno zapolniti z mineralno volno d= 2 oz 7cm.</t>
  </si>
  <si>
    <t>Izvajalec mora načrt jeklene konstrukcije pred izvebo predati v potrditev odg. projektantu arhitekture in projektantu gradbenih konstrukcij.</t>
  </si>
  <si>
    <t>2.4.1.3</t>
  </si>
  <si>
    <t>2.4.2.4</t>
  </si>
  <si>
    <t>2.2.1.1</t>
  </si>
  <si>
    <t>2.2.1.</t>
  </si>
  <si>
    <t>OMARE, VISOKE, ZA MEDICINSKI MATERIAL - ISO MODULI</t>
  </si>
  <si>
    <t>2.2.1.3</t>
  </si>
  <si>
    <t>2.2.1.4</t>
  </si>
  <si>
    <t>2.2.1.2</t>
  </si>
  <si>
    <t>2.2.1.5</t>
  </si>
  <si>
    <t>2.5.1.1</t>
  </si>
  <si>
    <t>2.5.1.</t>
  </si>
  <si>
    <t>2.5.1.2</t>
  </si>
  <si>
    <t>2.2.2.</t>
  </si>
  <si>
    <t>2.2.2.1</t>
  </si>
  <si>
    <t>2.2.2.2</t>
  </si>
  <si>
    <t>2.2.2.3</t>
  </si>
  <si>
    <t>2.2.3.</t>
  </si>
  <si>
    <t>2.2.3.1</t>
  </si>
  <si>
    <t>2.2.2.4</t>
  </si>
  <si>
    <t>2.2.1.7</t>
  </si>
  <si>
    <t>2.2.1.8</t>
  </si>
  <si>
    <t>PULT IZ ULTRAPASA</t>
  </si>
  <si>
    <t>1.4.1</t>
  </si>
  <si>
    <t>1.4.2</t>
  </si>
  <si>
    <t>2.4.2.5</t>
  </si>
  <si>
    <t>4.5.3.1</t>
  </si>
  <si>
    <t>2.2.1.9</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</si>
  <si>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</si>
  <si>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</si>
  <si>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</si>
  <si>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</si>
  <si>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1.4.3</t>
  </si>
  <si>
    <t>1.5.1</t>
  </si>
  <si>
    <t>1.5.2</t>
  </si>
  <si>
    <t>1.5.3</t>
  </si>
  <si>
    <t>1.5.4</t>
  </si>
  <si>
    <t>1.5.5</t>
  </si>
  <si>
    <t>1.5.6.</t>
  </si>
  <si>
    <t>1.5.7.</t>
  </si>
  <si>
    <t>1.5.8</t>
  </si>
  <si>
    <t>1.5.9</t>
  </si>
  <si>
    <t>1.5.10</t>
  </si>
  <si>
    <t>1.5.11</t>
  </si>
  <si>
    <t>1.5.12</t>
  </si>
  <si>
    <t>1.5.13</t>
  </si>
  <si>
    <t>1.5.14</t>
  </si>
  <si>
    <t>1.5.15</t>
  </si>
  <si>
    <t>1.5.16</t>
  </si>
  <si>
    <t>1.5.17</t>
  </si>
  <si>
    <t>1.5.18</t>
  </si>
  <si>
    <t>Splošen opis</t>
  </si>
  <si>
    <t>Pult</t>
  </si>
  <si>
    <t>Dodatna oprema</t>
  </si>
  <si>
    <t>1.7.0</t>
  </si>
  <si>
    <t>1.7.1</t>
  </si>
  <si>
    <t>1.7.2</t>
  </si>
  <si>
    <t>1.7.3</t>
  </si>
  <si>
    <t>1.7.4</t>
  </si>
  <si>
    <t>2.2.4.1</t>
  </si>
  <si>
    <t>2.2.4.2</t>
  </si>
  <si>
    <t>2.4.1.4</t>
  </si>
  <si>
    <t>2.4.1.5</t>
  </si>
  <si>
    <t>2.4.1.6</t>
  </si>
  <si>
    <t>2.5.1.3</t>
  </si>
  <si>
    <t>GOSPODINJSKI REGALI</t>
  </si>
  <si>
    <t>3.2.1</t>
  </si>
  <si>
    <t>MEDICINSKI SISTEMSKI REGALI</t>
  </si>
  <si>
    <t>3.2.2</t>
  </si>
  <si>
    <t>PROSTOSTOJEČE KLOPI</t>
  </si>
  <si>
    <t>4.5.3.2</t>
  </si>
  <si>
    <t>3.3.0</t>
  </si>
  <si>
    <t>SKLADIŠČNI REGALI</t>
  </si>
  <si>
    <t>3.3.1</t>
  </si>
  <si>
    <t>3.3.2</t>
  </si>
  <si>
    <t>3.4.0</t>
  </si>
  <si>
    <t>3.4.1</t>
  </si>
  <si>
    <t>3.4.2</t>
  </si>
  <si>
    <t>3.4.3</t>
  </si>
  <si>
    <t>STENSKA ZAŠČITA</t>
  </si>
  <si>
    <t>6.2.1.1</t>
  </si>
  <si>
    <t>6.2.1.2</t>
  </si>
  <si>
    <t>6.2.1.3</t>
  </si>
  <si>
    <t>6.2.1.4</t>
  </si>
  <si>
    <t>6.2.1.5</t>
  </si>
  <si>
    <t>6.2.1.6</t>
  </si>
  <si>
    <t>6.2.1.7</t>
  </si>
  <si>
    <t>6.2.1.8</t>
  </si>
  <si>
    <t>6.2.1.9</t>
  </si>
  <si>
    <t>6.2.1.10</t>
  </si>
  <si>
    <t>6.2.1.11</t>
  </si>
  <si>
    <t>stenska zaščita pri umivalniku - otroški oddelek 1
dim. 55x200 cm + 95x200 cm</t>
  </si>
  <si>
    <t>stenska zaščita pri umivalniku - otroški oddelek 2
dim. 55x200 cm + 121,5x200 cm</t>
  </si>
  <si>
    <t>stenska zaščita pri umivalniku - intenzivni oddelek
dim. 55x220 cm + 110x220 cm</t>
  </si>
  <si>
    <t>stenska zaščita pri umivalniku - polintenzivni oddelek
dim. 55x200 cm + 131,5x200 cm</t>
  </si>
  <si>
    <t>STENSKA ZAŠČITA PRI UMIVALNIKU - HPL</t>
  </si>
  <si>
    <t>STENSKA ZAŠČITA - HPL</t>
  </si>
  <si>
    <t>6.2.2.1</t>
  </si>
  <si>
    <t>6.2.2.3</t>
  </si>
  <si>
    <t>6.2.2.4</t>
  </si>
  <si>
    <t>6.2.2.5</t>
  </si>
  <si>
    <t>6.2.2.6</t>
  </si>
  <si>
    <t>6.2.3.1</t>
  </si>
  <si>
    <t>POSTELJNA STENSKA ZAŠČITA S TIRNICAMI - HPL</t>
  </si>
  <si>
    <t>6.2.3.2</t>
  </si>
  <si>
    <t>6.2.3.3</t>
  </si>
  <si>
    <t>6.2.3.4</t>
  </si>
  <si>
    <t>6.2.3.5</t>
  </si>
  <si>
    <t>stenska zaščita  - 1. nadstropje 1
dim. 18x270 cm + 97x270 cm</t>
  </si>
  <si>
    <t>stenska zaščita  -1. nadstropje 2
dim. 18x270 cm + 60,5x270 cm</t>
  </si>
  <si>
    <t xml:space="preserve">OMARA VISOKA </t>
  </si>
  <si>
    <t>2.1.1.1</t>
  </si>
  <si>
    <t>2.1.1.2</t>
  </si>
  <si>
    <t>OMARE V PISARNAH</t>
  </si>
  <si>
    <t>2.1.2.1</t>
  </si>
  <si>
    <t>2.1.2.2</t>
  </si>
  <si>
    <t>2.1.1.3</t>
  </si>
  <si>
    <t>2.1.1.4</t>
  </si>
  <si>
    <t>2.1.1.5</t>
  </si>
  <si>
    <t>1.5.19</t>
  </si>
  <si>
    <t>1.5.20</t>
  </si>
  <si>
    <t>KONZOLNE KLOPI BREZ OBLAZINJENJA</t>
  </si>
  <si>
    <t>KONZOLNE KLOPI OBLAZINJENE</t>
  </si>
  <si>
    <t>4.5.2.5</t>
  </si>
  <si>
    <t>4.5.2.6</t>
  </si>
  <si>
    <t>4.5.2.7</t>
  </si>
  <si>
    <t>2.1.2.3</t>
  </si>
  <si>
    <t>2.1.2.4</t>
  </si>
  <si>
    <t>2.1.3</t>
  </si>
  <si>
    <t>1.5.21</t>
  </si>
  <si>
    <t>1.5.22</t>
  </si>
  <si>
    <t>1.5.23</t>
  </si>
  <si>
    <t>1.5.24</t>
  </si>
  <si>
    <t>OMARE, PISARNIŠKE</t>
  </si>
  <si>
    <t>2.1.4</t>
  </si>
  <si>
    <t>2.1.4.1</t>
  </si>
  <si>
    <t>2.1.4.2</t>
  </si>
  <si>
    <t>OMARE PISANJE IZVIDOV</t>
  </si>
  <si>
    <t>OMARE V SPREJEMU NA ODDELEK</t>
  </si>
  <si>
    <t>OMARE V NADZORNIH BAZAH</t>
  </si>
  <si>
    <t>3.5.0</t>
  </si>
  <si>
    <t>POLICE, lesene</t>
  </si>
  <si>
    <t>3.5.1</t>
  </si>
  <si>
    <t>3.5.2</t>
  </si>
  <si>
    <t>Vsi deli police vključno s hrbtiščem  so  izdelani iz vezane plošče d=28mm, obojestransko furnirane v skupni deb. 30mm.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t>
  </si>
  <si>
    <t xml:space="preserve">Stenska zaščita vključno z elementom s policami, viseča je  izdelana iz vezane plošče d=28mm, obojestransko furnirane v skupni debelini 30mm. Furnir je hrastov, deb.0,6mm, struktura ČRTA / RIFT, v najvišjem kakovostnem razredu, enotne barve, brez grč in bočne strukture, dolžina furnirja vsaj 200cm,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  </t>
  </si>
  <si>
    <t>Stenska zaščita skupaj z elemntom s policami je vpeta v MK steno, preko distančnikov, skaldno s priloženim detajlom. V MK steni mora biti predhodno izvedena ojačitev.</t>
  </si>
  <si>
    <t>6.2.2.7</t>
  </si>
  <si>
    <t>Stenska zaščita dim 44x200cm vključno s tipskimi obešalniki 2x TIP OBEŠALNIKA</t>
  </si>
  <si>
    <t>2.5.2.</t>
  </si>
  <si>
    <t>2.5.1.4</t>
  </si>
  <si>
    <t>pralni stroj za igrače (igrače brez kovinskih delov in elekt.delov)</t>
  </si>
  <si>
    <t xml:space="preserve">Prostor: </t>
  </si>
  <si>
    <t>OPIS:</t>
  </si>
  <si>
    <t>Prostostoječ pralni stroj, postavljen pod delovni pult, s polnjenjem od spredaj</t>
  </si>
  <si>
    <t>- zmogljivost pranja: 9 kg</t>
  </si>
  <si>
    <t>- hitrost ožemanja: 1400 obrt./minuto</t>
  </si>
  <si>
    <t>- volumen bobna: 65 l</t>
  </si>
  <si>
    <t>- standardni program: bombaž, enostavna nega, občutljivo perilo/svila, volna/ročno pranje</t>
  </si>
  <si>
    <t xml:space="preserve">- posebni programi: čiščenje bobna, Iron Assist, higiena plus, jeans/temno perilo, </t>
  </si>
  <si>
    <t xml:space="preserve">  funkcionalni tekstil, ožemanje/črpanje, hitro/mešano, izpiranje, ekstra kratek</t>
  </si>
  <si>
    <t>- sistem odstranjevanja madežev: z možnostjo izbiranja 4 madežev</t>
  </si>
  <si>
    <t>- funkcija Iron Sssist</t>
  </si>
  <si>
    <t>- energijski razred: A</t>
  </si>
  <si>
    <t>pomivalni stroj za pomivanje plastenk</t>
  </si>
  <si>
    <t>2.klet - 2x D220_01</t>
  </si>
  <si>
    <t>Prostostoječi pomivalni stroj za pomivanje plastenk, postavljen pod delovni pult</t>
  </si>
  <si>
    <t>- material: brušeno nerjaveče jeklo</t>
  </si>
  <si>
    <t>- material kadi: nerjavečo jeklo</t>
  </si>
  <si>
    <t>- košare primerne za pranje plastenk</t>
  </si>
  <si>
    <t>- dim: 600x600x845 mm</t>
  </si>
  <si>
    <t xml:space="preserve">- višina delovnega pulta 30 mm, ki ga je mogoče odstraniti </t>
  </si>
  <si>
    <t>- programi: auto 45-65°C, program po meri, Glass 40°C, EKO, intenzivno, kratek prog. 60°C,</t>
  </si>
  <si>
    <t xml:space="preserve">  pametno, tihi program</t>
  </si>
  <si>
    <t>- dodatne možnosti delovanja: program za čiščenje pomivalnega stroja, Hygiene Plus,</t>
  </si>
  <si>
    <t xml:space="preserve">  ekstra suho, Intenzive Zone</t>
  </si>
  <si>
    <t>- Aqua stop</t>
  </si>
  <si>
    <t>- način sušenja: Zeolith, EfficientDry in toplotni izmenjevalnik</t>
  </si>
  <si>
    <t>Izdelava, dobava in montaža čajne kuhinje sestavljene iz spodnjih in zgornjih elementov.</t>
  </si>
  <si>
    <t>OMARE, VISOKE, PRIPRAVA ČAJEV</t>
  </si>
  <si>
    <t>OMARE, VISOKE, PROSTORI ZA OSEBJE</t>
  </si>
  <si>
    <t>2.5.3.</t>
  </si>
  <si>
    <t>Vsi deli omare vključno s hrbtiščem so izdelani iz vezane plošče d=18mm, obojestransko furnirane v skupni deb. 20mm.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t>
  </si>
  <si>
    <t>Na zgornji horizontalni plošči je izveden utor za odpiranje omare dim 20/10mm, skladno z načrtom.</t>
  </si>
  <si>
    <t>Vratna krila so polna in opremljena z odmičnimi kovinskimi sponami najvišje kvalitete kot npr.: BLUM CLIP TOP 110 z blažilcem zapiranja BLUMOTION (mehko zapiranje) ali enakovredno. Smer odpiranja je potrebno preveriti v načrtu! Povsod vgrajeni blažilci zapiranja.</t>
  </si>
  <si>
    <t>2.5.2.1</t>
  </si>
  <si>
    <t>2.5.2.2</t>
  </si>
  <si>
    <t>2.5.2.3</t>
  </si>
  <si>
    <t>2.5.2.4</t>
  </si>
  <si>
    <t>2.5.2.5</t>
  </si>
  <si>
    <t>kpl</t>
  </si>
  <si>
    <t>2.5.2.6</t>
  </si>
  <si>
    <t>2.5.2.7</t>
  </si>
  <si>
    <t>2.5.2.8</t>
  </si>
  <si>
    <t>2.5.2.9</t>
  </si>
  <si>
    <t>2.5.2.10</t>
  </si>
  <si>
    <t>2.5.4.</t>
  </si>
  <si>
    <t>OMARE, VISOKE V SEJNIH SOBAH</t>
  </si>
  <si>
    <t>2.5.4.1</t>
  </si>
  <si>
    <t>2.5.4.2</t>
  </si>
  <si>
    <t>2.5.4.3</t>
  </si>
  <si>
    <t>2.7.2</t>
  </si>
  <si>
    <t>POLICE, laminat, HPL</t>
  </si>
  <si>
    <t>Polica je konzolno vpeta v MK steno, preko vešal izvedenih iz lesenih pasnic, d = 2 cm, ki so prirezane pod kotom, na način da se zataknjejo ena v drugo, skladno s priloženim detajlom. . V MK steni mora biti predhodno izvedena ojačitev.</t>
  </si>
  <si>
    <t>OMARE, KOVINSKE, ARHIVSKE</t>
  </si>
  <si>
    <t>Izdelava, dobava in montaža sistemskih regalov po spodnjih opisih.</t>
  </si>
  <si>
    <t>Za odpiranje predalov je na stranski stranici predviden utor po celotni višini predalnika. Utor je barvan v enako barvo kot predalnik.</t>
  </si>
  <si>
    <t>2.5.5.</t>
  </si>
  <si>
    <t>2.5.5.1</t>
  </si>
  <si>
    <t>2.5.5.2</t>
  </si>
  <si>
    <t>KASETIRANA OMARA ZA OSEBJE</t>
  </si>
  <si>
    <t>klop otroški oddelek
dim. 52,3x471,5x20cm</t>
  </si>
  <si>
    <t>OMARE, SESTAV OMAR V IGRALNICI</t>
  </si>
  <si>
    <t>2.5.3</t>
  </si>
  <si>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</si>
  <si>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</si>
  <si>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</si>
  <si>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</si>
  <si>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</si>
  <si>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</si>
  <si>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</si>
  <si>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</si>
  <si>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</si>
  <si>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</si>
  <si>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</si>
  <si>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</si>
  <si>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</si>
  <si>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</si>
  <si>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</si>
  <si>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</si>
  <si>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</si>
  <si>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</si>
  <si>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</si>
  <si>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</si>
  <si>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Barve:</t>
  </si>
  <si>
    <t>- barve prilagojene barvni študiji in po potrditvi odgovornega projektanta</t>
  </si>
  <si>
    <t>Omarice pod pultom</t>
  </si>
  <si>
    <t>V dno zgornje omarice je vgrajen led trak. Nujno vključiti v ceno.</t>
  </si>
  <si>
    <t>Pod zgornje omarice je vgrajen parapetni kanal - glej načrt.</t>
  </si>
  <si>
    <t>B114_01</t>
  </si>
  <si>
    <t>1.4.4</t>
  </si>
  <si>
    <t xml:space="preserve">PULTI, SAMOSTOJEČI ALI KONZOLNI </t>
  </si>
  <si>
    <t>1.7.5</t>
  </si>
  <si>
    <t>1.7.6</t>
  </si>
  <si>
    <t>1.7.7</t>
  </si>
  <si>
    <t>1.7.8</t>
  </si>
  <si>
    <t>1.4.5</t>
  </si>
  <si>
    <t>1.4.6</t>
  </si>
  <si>
    <t>4.5.5</t>
  </si>
  <si>
    <t>4.5.5.1</t>
  </si>
  <si>
    <t>2.3.1.</t>
  </si>
  <si>
    <t>OMARE VISOKE, MEDICINSKI MATERIAL/SKLADIŠČENJE MATERIALA, ULTRAPAS</t>
  </si>
  <si>
    <t>2.3.1.1</t>
  </si>
  <si>
    <t>2.3.1.2</t>
  </si>
  <si>
    <t>2.3.1.3</t>
  </si>
  <si>
    <t>2.3.1.4</t>
  </si>
  <si>
    <t>2.3.1.5</t>
  </si>
  <si>
    <t>2.3.1.6</t>
  </si>
  <si>
    <t>2.3.1.7</t>
  </si>
  <si>
    <t>2.3.1.8</t>
  </si>
  <si>
    <t>2.3.1.10</t>
  </si>
  <si>
    <t>2.3.1.11</t>
  </si>
  <si>
    <t>2.3.2.</t>
  </si>
  <si>
    <t>2.3.3.</t>
  </si>
  <si>
    <t>OMARE VISEČE, MEDICINSKI MATERIAL/SKLADIŠČENJE MATERIALA, ULTRAPAS</t>
  </si>
  <si>
    <t>2.3.3.1</t>
  </si>
  <si>
    <t>2.3.4.</t>
  </si>
  <si>
    <t>OMARE VISEČE, MEDICINSKI MATERIAL/SKLADIŠČENJE MATERIALA, HPL</t>
  </si>
  <si>
    <t>2.3.4.1</t>
  </si>
  <si>
    <t>2.3.4.2</t>
  </si>
  <si>
    <t>2.3.4.3</t>
  </si>
  <si>
    <t>7.2.0</t>
  </si>
  <si>
    <t>LEŽIŠČA</t>
  </si>
  <si>
    <t>7.2.1.</t>
  </si>
  <si>
    <t>7.2.2.</t>
  </si>
  <si>
    <t>7.2.3.</t>
  </si>
  <si>
    <t>KLOPI V PISARNAH</t>
  </si>
  <si>
    <t>4.5.6</t>
  </si>
  <si>
    <t>4.5.6.1</t>
  </si>
  <si>
    <t>4.5.6.2</t>
  </si>
  <si>
    <t>4.5.6.3</t>
  </si>
  <si>
    <t>4.5.6.4</t>
  </si>
  <si>
    <t>4.5.6.5</t>
  </si>
  <si>
    <t>4.5.6.6</t>
  </si>
  <si>
    <t>4.5.6.7</t>
  </si>
  <si>
    <t>2.5.5.3</t>
  </si>
  <si>
    <t>2.1.2.5</t>
  </si>
  <si>
    <t>2.1.2.6</t>
  </si>
  <si>
    <t>2.1.2.7</t>
  </si>
  <si>
    <t>2.3.5.</t>
  </si>
  <si>
    <t>2.3.5.1</t>
  </si>
  <si>
    <t>2.3.5.2</t>
  </si>
  <si>
    <t>omara, pisarniška s policami, z vrati, dim: 100x50x160cm</t>
  </si>
  <si>
    <t>2.3.5.3</t>
  </si>
  <si>
    <t>omara, pisarniška s policami, z vrati, dim: 80x50x160cm</t>
  </si>
  <si>
    <t>2.3.5.4</t>
  </si>
  <si>
    <t>omara, pisarniška s policami, z vrati, dim: 150x50x160cm</t>
  </si>
  <si>
    <t>B111_03_04</t>
  </si>
  <si>
    <t>kovinske omare, arhivske, dim: 120x50x195 cm, drsna vrata, teleskopska vodila na kakovostnih krogličnih ležajih, tiho odpiranje in zapiranje, zaklepanje s cilindrično ključavnico , nosilnost police do 70kg, 4 police, prestavljive police, omare v celoti barvane v RAL 9010, barvo pred izdelavo potrdi pooblaščeni arhitekt, ročaj po izbiri arhitekta kot npr. Trevis, BS 2050ali enakovredno</t>
  </si>
  <si>
    <t>kovinske omare, arhivske, dim: 95x50x195 cm, dvokrilna vrata, varjena izvedba, nosilnost police do 65kg, 4 prestavljive police, zaklepanje s cilindrično ključavnico, omare v celoti barvane v RAL 9010, barvo pred izdelavo potrdi pooblaščeni arhitekt, kot npr. Trevis, TRC-3 ali enakovredno</t>
  </si>
  <si>
    <t>kovinske omare, arhivske, dim: 95x40x195 cm, dvokrilna vrata, varjena izvedba, nosilnost police do 60kg, 4 prestavljive police, zaklepanje s cilindrično ključavnico, omare v celotni barvane v RAL 9010, barvo pred izdelavo potrdi pooblaščeni arhitekt, kot npr. Trevis, KO-SPS01A ali enakovredno</t>
  </si>
  <si>
    <t>5.1.4</t>
  </si>
  <si>
    <t>kovinske omare, arhivske, dim: 120x40x195 cm, dvokrilna vrata, varjena izvedba, nosilnost police do 60kg, 4 prestavljive police, zaklepanje s cilindrično ključavnico, omare v celotni barvane v RAL 9010, barvo pred izdelavo potrdi pooblaščeni arhitekt, kot npr. Trevis, KO-SPS04A ali enakovredno</t>
  </si>
  <si>
    <t>OMARE, KOVINSKE, PREMIČNE (elektropogon)</t>
  </si>
  <si>
    <t>regal, arhivski, kovinski, pomičen, na električni pogon, dvostranski regal dim: 3092x700x2994 cm;  15x dvostranski premičen regal,  dolžina tirnic 12250mm, prehod med regali 1025mm,</t>
  </si>
  <si>
    <t xml:space="preserve">Arhivski, premični regalni sistem na elektro pogon, dim 12250X3100X3226mm, polne stranice regalov, zatični sistem ogrodja in polic regalov, premik regalov po tirnicah, vsaka premična enota ima vgrajen svoj pogonski motor, upravljanje z enim dotikom, konrolna plošča mora omogočati razne nastavitve, možnost upravljanja sistema preko RFID tehnologije, možnost upravljanja sistema preko tablice ali pametnega telefona, police prestavljive po višini, nosilnost police 80kg, barva regalov RAL 9010, barvo pred izdelavo potrdi pooblaščeni arhitekt, dodatna zaključna oz. čelna stranica, na kateri je kontrolna plošča, dodatne kovinske klančine za prehod preko tirnic. </t>
  </si>
  <si>
    <t>SKUPAJ  KOVINSKO POHIŠTVO</t>
  </si>
  <si>
    <t>OMARE KOVINSKE PREMIČNE</t>
  </si>
  <si>
    <t>OMARE, KOVINSKE, GARDEROBNE</t>
  </si>
  <si>
    <t>OMARE KOVINSKE GARDEROBNE</t>
  </si>
  <si>
    <t>kovinska garderobna omara, dvojna, dim 580x500x1800mm, deb. pločevine 0,8 in 1,0mm, fiksna pregradna stena med delovno in civilno obleko, odlagalna polica, drog za obešanje, 2x enokrilna vrata s perforacijo po izboru arhitekta, vrata z ojačitvijo, skriti tečaji, zaklepanje s cilindrično ključavnico, najmanj 2 ključa, barva korpusa in notranjosti po izbiri pooblaščenega arhitekta po NCS lestvici, kot npr KIT, G.O. 180.50.58_D2  ali enakovredno</t>
  </si>
  <si>
    <t>kovinska garderobna omara, enojna, dim 300x500x1800mm, deb. pločevine 0,8 in 1,0mm, fiksna pregradna stena med delovno in civilno obleko, odlagalna polica, drog za obešanje, enokrilna vrata s perforacijo po izboru arhitekta, vrata z ojačitvijo, skriti tečaji, zaklepanje s cilindrično ključavnico, najmanj 2 ključa, barva korpusa in notranjosti po izbiri pooblaščenega arhitekta po NCS lestvici, kot npr KIT, G.O. 180.50.30_E1(PR)  ali enakovredno</t>
  </si>
  <si>
    <t>6.2.2.8-L</t>
  </si>
  <si>
    <t>6.2.2.8-D</t>
  </si>
  <si>
    <t>6.2.2.9-L</t>
  </si>
  <si>
    <t>6.2.2.9-D</t>
  </si>
  <si>
    <t>6.2.2.10-L</t>
  </si>
  <si>
    <t>6.2.2.10-D</t>
  </si>
  <si>
    <t>6.2.2.11-L</t>
  </si>
  <si>
    <t>6.2.2.11-D</t>
  </si>
  <si>
    <t>6.2.2.12</t>
  </si>
  <si>
    <t>KLOPI NA HODNIKIH</t>
  </si>
  <si>
    <t>4.5.4</t>
  </si>
  <si>
    <t>4.5.4.1</t>
  </si>
  <si>
    <t>4.5.4.2</t>
  </si>
  <si>
    <t>4.5.4.3</t>
  </si>
  <si>
    <t>4.5.4.4</t>
  </si>
  <si>
    <t>4.5.4.5</t>
  </si>
  <si>
    <t>4.5.4.6</t>
  </si>
  <si>
    <t>6.2.2.13</t>
  </si>
  <si>
    <t>6.2.2.14</t>
  </si>
  <si>
    <t>6.2.2.15</t>
  </si>
  <si>
    <t>6.2.2.16</t>
  </si>
  <si>
    <t>6.2.2.17</t>
  </si>
  <si>
    <t>4.5.4.7</t>
  </si>
  <si>
    <t>4.5.4.8</t>
  </si>
  <si>
    <t>4.5.4.9</t>
  </si>
  <si>
    <t>4.5.4.10</t>
  </si>
  <si>
    <t>6.2.1.12</t>
  </si>
  <si>
    <t>6.2.1.13</t>
  </si>
  <si>
    <t>6.2.1.15</t>
  </si>
  <si>
    <t>6.2.1.16</t>
  </si>
  <si>
    <t>6.2.1.17</t>
  </si>
  <si>
    <t>6.2.1.18</t>
  </si>
  <si>
    <t>6.2.1.19</t>
  </si>
  <si>
    <t>6.2.1.20</t>
  </si>
  <si>
    <t>6.2.1.14</t>
  </si>
  <si>
    <t>OMARE, VISOKE, ZA MEDICINSKI MATERIAL, ISO MODUL</t>
  </si>
  <si>
    <t>OMARE SKUPAJ</t>
  </si>
  <si>
    <t>Izdelava, dobava in montaža mizarskega izdelka sestavljene iz spodnjih in zgornjih elementov.</t>
  </si>
  <si>
    <t xml:space="preserve">Vsi vidni deli predalnika (korpus in vratna krila) so izdelani iz MDF plošče d=18mm, obojestransko barvane v barvo po NCS lestvici, mat izgled. Pred izdelavo mora barvo dokončno potrditi  poobl. arh.  
</t>
  </si>
  <si>
    <t>Pohištvena kolesa, z možnostjo zaustavljanja, 4 kolesa fi65mm iz umetne mase, ohišje PVC, drsni ležaj, nosilnost do 40kg,  vgradna višina do 75mm kot npr. Doerner+Helmer, design top ali enakovredno</t>
  </si>
  <si>
    <t>Pohištvena cilindrična ključavnica fi18mm, minimalna rozeta, nikljana kot npr. Hettich prestige 2000 ali enakovredno. Ključavnica zaklepa celoten predalnik.</t>
  </si>
  <si>
    <t>MIZNA PLOŠČA</t>
  </si>
  <si>
    <t>KONSTRUKCIJA</t>
  </si>
  <si>
    <t>Miza je mizarski izdelek, izdelan po priloženem načrtu. Nujno upoštevati v uvodu navedene standarde.</t>
  </si>
  <si>
    <t>Pred serijsko izdelavo je potrebno mizo testirati in izkazati skladnost z v uvodu navedenimi standardi. Testiranje mora biti vključeno v ceno.</t>
  </si>
  <si>
    <t>1.3.18</t>
  </si>
  <si>
    <t>1.3.19</t>
  </si>
  <si>
    <t>1.3.20</t>
  </si>
  <si>
    <t>1.3.21</t>
  </si>
  <si>
    <t>1.3.22</t>
  </si>
  <si>
    <t>1.3.23</t>
  </si>
  <si>
    <t>1.3.24</t>
  </si>
  <si>
    <t>1.3.25</t>
  </si>
  <si>
    <t>1.3.26</t>
  </si>
  <si>
    <t>1.7.9</t>
  </si>
  <si>
    <t xml:space="preserve">Notranjost omar, vključno z vmesnimi vertikalnimi delitvami ter hrbtiščem je izdelana iz oplemenitene iverne plošče in dvostransko obdelane z iveralom v skupni debelini 20mm in zaščitene z ABS robnim trakom (0.6mm). Iveral je v kvaliteti npr. Max ali enakovredno. Barvo iverala in zaključnih ABS trakov potrdi pooblaščeni arh.. </t>
  </si>
  <si>
    <t>2.1.3.1</t>
  </si>
  <si>
    <t>2.1.3.2</t>
  </si>
  <si>
    <t>2.1.3.3</t>
  </si>
  <si>
    <t>2.1.3.4</t>
  </si>
  <si>
    <t>2.1.3.5</t>
  </si>
  <si>
    <t>2.1.3.6</t>
  </si>
  <si>
    <t>OMARE, PISARNIŠKE, ULTRAPAS</t>
  </si>
  <si>
    <t>Nad višino 2.3m je predvdiena zapora do višine spuščenega stropa iz kompaktne plošče, duromerne visokotlačne plošče iz slojnega materiala (HPL),  d=12mm, v barvi po izbiri pooblašč.arh.</t>
  </si>
  <si>
    <t>Vsi leseni deli klopi  so  izdelani iz oplemenitene vodoodporne iverne plošče d=28mm, obojestransko laminiranje. Laminat je ultrapas, deb.0,8mm. Klop je zasnovana kot notranja okenska polica. Stik med horizontalno in vertikalno ploskvijo je neviden. Rob je izdelan iz enakega ultrapasa, sistem "postforming". Skupna debelina 30mm.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enakovredno. Pred izdelavo mora barvo dokončno potrditi  poobl. arh.</t>
  </si>
  <si>
    <t>Konstrukcija klopi je zasnovana kot serija jeklenih profilov dim. 60/40/5 mm, ki so preko ploščice 200/140/5mm vijačeni v AB parapet. Primarno jekleno konstrukcijo povezujejo sekundarni profili dim. 40/40/5mm, ki so polno varjeni na primarno konstrukcija. Jekleni nosilci se vijačijo v AB parapet na rastru 50cm. Jeklena konstrukcija je v celoti 2x prašno barvana s temeljno barvo. Konstrukcija se v AB parapet vijači preko epoksidno kemičnega lepilo in sider M10, kot npr. Hilti HIT (RE 500-SD + HIT-V (8.8)) M10 ali enakovredni</t>
  </si>
  <si>
    <t>Nosilna konstrukcija pulta</t>
  </si>
  <si>
    <t xml:space="preserve">Pult ima zaokrožene vogale. </t>
  </si>
  <si>
    <t>PULTI IZ ANTIBAKTERIJSKE HOMOGENE KOMPOZITNE PLOŠČE</t>
  </si>
  <si>
    <t>PULTI IZ KOMPAKTNE PLOŠČE HPL</t>
  </si>
  <si>
    <t>PULTI  NADZORNI, SPREJEMNI INFORMACIJSKI</t>
  </si>
  <si>
    <t>PULTI  SAMOSTOJEČI ALI KONZOLNI</t>
  </si>
  <si>
    <t>polica, stenska, knjižna, dim 150x30x40cm</t>
  </si>
  <si>
    <t>3.5.3</t>
  </si>
  <si>
    <t>3.5.4</t>
  </si>
  <si>
    <t>polica, stenska, knjižna, dim 180x30x40cm</t>
  </si>
  <si>
    <t>REGALI, POLICE SKUPAJ</t>
  </si>
  <si>
    <t>Vsi deli ležišča vključno s hrbtiščem so izdelani iz vezane plošče d=18mm, obojestransko furnirane v skupni deb. 20mm.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t>
  </si>
  <si>
    <t xml:space="preserve">Omara je sestavljena iz dveh ali treh delov. En del je namenjen obešanju garderobe, srednji del je namenjen delovni mizi in večjemu ekranu ter en del je namenjen shranjevanju različne opreme. </t>
  </si>
  <si>
    <t>V delu, kjer je predvidena delovna niša je mizna plošča izdelana iz vezane plošče d=38mm, obojestransko furnirane v skupni deb. 40mm. Furnir je hrastov, deb.0,6mm, struktura ČRTA / RIFT, v najvišjem kakovostnem razredu, enotne barve, brez grč in bočne strukture, dolžina furnirja vsaj 220cm,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 Mizna plošča je nevidno pritrjena na zadnjo steno in stranski stranici.</t>
  </si>
  <si>
    <t>Stenski monitor je vgrajev v okvir izdelan iz vezane plošče d=18mm, obojestransko furnirane v skupni deb. 20mm.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 Okvir je nevidno pritrjen na zadnjo steno in stranski stranici.</t>
  </si>
  <si>
    <t xml:space="preserve">omara, sejna soba, dim: 360x50x300cm  </t>
  </si>
  <si>
    <t>Dobava, izdelava in montaža mizarskega izdelka, po naslednjih opisih:</t>
  </si>
  <si>
    <t>RAZNA NESERIJSKA OPREMA SKUPAJ</t>
  </si>
  <si>
    <t>Zaščita je izvedena iz kompaktne, duromerne visokotlačne plošče iz slojnega materiala  (HPL), d= 8mm, lepljenega na podkonstrukcijo iz aluminijastih pasnic, uporabi se lepilo, kot npr. SikaTack Panel System ali enakovredni. Aluminijaste pasnice preseka 80 x 3mm, so vijačene v steno na rastru maks. 600mm osno. Oziroma skladno z navodili proizvajalca HPL plošč.
Uporabi se HPL plošče, kot npr. Fundermax Max Compact Interior ali enakovredni. Končno barvo potrdi vodja projekta.</t>
  </si>
  <si>
    <t>Na območju zaščite je potrebno na stene prilepiti samolepljivo aluminijasto parno zaporo. Kot npr. ALUJET SE Tape PE ali enakovredni.</t>
  </si>
  <si>
    <t>Na območju zaščit je potrebno na stene prilepiti samolepljivo aluminijasto parno zaporo. Kot npr. ALUJET SE Tape PE ali enakovredni.</t>
  </si>
  <si>
    <t>6.2.1.21</t>
  </si>
  <si>
    <t>4.5.1.7</t>
  </si>
  <si>
    <t>4.5.1.8</t>
  </si>
  <si>
    <t xml:space="preserve">omara, sejna soba, dim: 270x50x300cm </t>
  </si>
  <si>
    <t>2.2.4.</t>
  </si>
  <si>
    <r>
      <t xml:space="preserve">OMARE VISOKE, MEDICINSKI MATERIAL - ISO MODULI </t>
    </r>
    <r>
      <rPr>
        <b/>
        <sz val="10"/>
        <color rgb="FF00B0F0"/>
        <rFont val="Arial Narrow"/>
        <family val="2"/>
        <charset val="238"/>
      </rPr>
      <t>(ULTRAPAS)</t>
    </r>
  </si>
  <si>
    <t>OMARE VISOKE, MEDICINSKI MATERIAL - ISO MODULI (HPL)</t>
  </si>
  <si>
    <r>
      <t xml:space="preserve">OMARE VISEČE, MEDICINSKI MATERIAL (ISO MODULI) </t>
    </r>
    <r>
      <rPr>
        <b/>
        <sz val="10"/>
        <color rgb="FF00B0F0"/>
        <rFont val="Arial Narrow"/>
        <family val="2"/>
        <charset val="238"/>
      </rPr>
      <t>(ULTRAPAS)</t>
    </r>
  </si>
  <si>
    <r>
      <t xml:space="preserve">OMARE VISEČE, MEDICINSKI MATERIAL  (ISO MODULI) </t>
    </r>
    <r>
      <rPr>
        <b/>
        <sz val="10"/>
        <color rgb="FF00B0F0"/>
        <rFont val="Arial Narrow"/>
        <family val="2"/>
        <charset val="238"/>
      </rPr>
      <t>(HPL)</t>
    </r>
  </si>
  <si>
    <t>2.3.1.12</t>
  </si>
  <si>
    <t>2.3.1.13</t>
  </si>
  <si>
    <t>2.3.1.14</t>
  </si>
  <si>
    <t>2.3.1.15</t>
  </si>
  <si>
    <t>4.5.3.4</t>
  </si>
  <si>
    <t>6.2.2.18</t>
  </si>
  <si>
    <t>6.2.2.19</t>
  </si>
  <si>
    <t>6.2.2.20</t>
  </si>
  <si>
    <t>6.2.2.21</t>
  </si>
  <si>
    <t>6.2.2.22</t>
  </si>
  <si>
    <t>6.2.3.6</t>
  </si>
  <si>
    <t>6.2.3.7</t>
  </si>
  <si>
    <t>6.2.3.8</t>
  </si>
  <si>
    <t>6.2.3.9</t>
  </si>
  <si>
    <t>3.6.0</t>
  </si>
  <si>
    <t>POLICE, nerjaveča pločevina</t>
  </si>
  <si>
    <t>3.6.1</t>
  </si>
  <si>
    <t>3.6.2</t>
  </si>
  <si>
    <t>3.6.3</t>
  </si>
  <si>
    <t>3.6.4</t>
  </si>
  <si>
    <t xml:space="preserve">omara, sejna soba, dim: 315-360x70x300cm, </t>
  </si>
  <si>
    <t>polica, stenska, knjižna, dim 200x30x40cm</t>
  </si>
  <si>
    <t>polica, stenska, knjižna, dim 225-230x30x40cm</t>
  </si>
  <si>
    <t>predalnik, mobilni, dim: 42x65x60.5 cm</t>
  </si>
  <si>
    <t>predalnik, mobilni, dim: 42x40x60.5 cm</t>
  </si>
  <si>
    <t>Vodila predalov s popolnim izvlekom, dolžine 550-600mm, teža vodil do 40kg, mehko zapiranje, npr. Legrabox pure Blumotion (mehko zapiranje) ali enakovredno. Višine predalov so 2x129mm in 1x177mm/omarico.</t>
  </si>
  <si>
    <t xml:space="preserve">Fronta omare je razdeljena na dva dela. Spodnji del se odpira krilno, zgorni je fiksno pritjen - brez odpiranje (glej načrt).
Omare visijo na MK steni preko vešal izvedenih iz lesenih pasnic, d = 2,0cm, ki so prirezane pod kotom, na način da se zataknjejo ena v drugo.
</t>
  </si>
  <si>
    <t>V ceno je potrebno vključiti:
14x univerzalno traverzo za ojačitev MK stene, kot naprimer Knauf W234.de A13 ali enakovredni.</t>
  </si>
  <si>
    <t>Notranjost omar, vključno z vmesnimi vertikalnimi delitvami ter hrbtiščem je izdelana iz oplemenitene iverne plošče in dvostransko obdelane z iveralom v skupni debelini 20mm in zaščitene z ABS robnim trakom (0.6mm). Iveral je v kvaliteti npr. Max ali enakovredno. Barvo iverala in zaključnih ABS trakov potrdi pooblaščeni arh.</t>
  </si>
  <si>
    <t>6.2.1.22</t>
  </si>
  <si>
    <t>MIZA PISALNA LAMINAT</t>
  </si>
  <si>
    <t>MIZA PISALNA PROSTOSTOJEČA</t>
  </si>
  <si>
    <t>Plošča mize je pritrjena na podnožju z nogami, število nog je odvisno od velikosti in oblike mize, s priklopno mizo ali brez</t>
  </si>
  <si>
    <t>Vsi robovi so ostri, maksimalni radij 2 mm.</t>
  </si>
  <si>
    <t>4.1.1.1</t>
  </si>
  <si>
    <t>4.1.1.2</t>
  </si>
  <si>
    <t>4.1.1.3</t>
  </si>
  <si>
    <t>V zgornjo delovno ploščo mize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ploščahin jih uskladiti z arhitektom.</t>
  </si>
  <si>
    <t>Pod zgornjo ploščo je s spodnje strani pritrjena polica za kable, iz pločevine, vroče cinkana in barvana v barvo po izboru poobla. arh., s pokrovom. Vijačena na spodnjo stran mizne plošče, prilagodljive širine. kot npr. HERMI kabelska polica KP 60/100 ali enakovredni. Kabli so speti s kačo za kable iz tekstila, ki se zapenja z zadrgo. Kača in zadrga sta črne barve, dolžine prilagojeni dolžini kablov. Kot npr. GOTESSONS Cable Collector in fabric with zip in black, ali enakovredni.</t>
  </si>
  <si>
    <t>4.1.2.1</t>
  </si>
  <si>
    <t>140/80/75</t>
  </si>
  <si>
    <t>4.1.2.2-L</t>
  </si>
  <si>
    <t>4.1.2.2-D</t>
  </si>
  <si>
    <t>4.1.2.3</t>
  </si>
  <si>
    <t>4.1.2.4</t>
  </si>
  <si>
    <t>4.1.2.5</t>
  </si>
  <si>
    <t>4.1.2.6</t>
  </si>
  <si>
    <t>4.1.2.7</t>
  </si>
  <si>
    <t>4.1.2.8</t>
  </si>
  <si>
    <t>4.1.2.9</t>
  </si>
  <si>
    <t>MIZA PISALNA, KOMPAKT PLOŠČE</t>
  </si>
  <si>
    <t>Pod mizno ploščo je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t>
  </si>
  <si>
    <t>4.2.1.1</t>
  </si>
  <si>
    <t>4.2.1.2</t>
  </si>
  <si>
    <t>4.2.1.3</t>
  </si>
  <si>
    <t>4.2.1.4</t>
  </si>
  <si>
    <t>4.2.1.5</t>
  </si>
  <si>
    <t>držalo iz nerjavečega jekla za zbiralnik ostrih predmetov, ki je dimenzij cca š/g/v = 21/21/20 cm je preko jeklene objemke pritrjeno (vijačeno) v nogo mize.</t>
  </si>
  <si>
    <t>4.2.2.1</t>
  </si>
  <si>
    <t>4.2.2.2</t>
  </si>
  <si>
    <t>140/60/75</t>
  </si>
  <si>
    <t>MIZA JEDILNA PROSTOSTOJEČA</t>
  </si>
  <si>
    <t>70/70/75</t>
  </si>
  <si>
    <t>MIZA PISALNA VEZANA PLOŠČA + LAMINAT</t>
  </si>
  <si>
    <t>4.3.1.1</t>
  </si>
  <si>
    <t>4.3.1.2</t>
  </si>
  <si>
    <t>4.3.1.3</t>
  </si>
  <si>
    <t>MIZA PISALNA PROSTOSTOJEČA, L OBLIKE</t>
  </si>
  <si>
    <t>4.3.2.1</t>
  </si>
  <si>
    <t>4.3.2.2</t>
  </si>
  <si>
    <t>MIZA PISALNA FIKSNA</t>
  </si>
  <si>
    <t>4.4.4</t>
  </si>
  <si>
    <t>4.4.5</t>
  </si>
  <si>
    <t>MIZA JEDILNA</t>
  </si>
  <si>
    <t>4.6.1.1</t>
  </si>
  <si>
    <t>80/80/75</t>
  </si>
  <si>
    <t>4.6.1.2</t>
  </si>
  <si>
    <t>MIZA JEDILNA TIPSKA</t>
  </si>
  <si>
    <t>kovinska konstrukcija mize je tipska. Tipsko podnožje je primerno za mizno ploščo, dimenzij 70/70 oz. 80/80 (odvisno od mizne plošče). Baza je okrogla, premera 50 oz. 60 cm. noga je okrogal, premera 4 cm. Skupna višina podnožja znaša 73 cm. Tipsko podnožje kot npr. Škerjanc ali enakovredni.</t>
  </si>
  <si>
    <t>4.6.2.1</t>
  </si>
  <si>
    <t>4.6.2.2</t>
  </si>
  <si>
    <t>MIZA KONFERENČNA</t>
  </si>
  <si>
    <t>MIZA KONFERENČNA PROSTOSTOJEČA</t>
  </si>
  <si>
    <t>V zgornjo delovno površino je vgrajena jeklena, dim. cca  (š/d/v) 25/15/6 cm, z okvirjem, potopljeno v ravnino mize pohištvena potopna vtičnica. Utor v mizi je prilagojen izbranemu tipu ohišja! Rotiranje pokrova do 45° z režo za kable v zaprtem položaju. Mat prašno barvano v barvo po NCS lestvici, ki jo potrdi projektant arhitekture. kot npr: BACHMANN CONI mounting frame 248x151x59 mm ali enakovredni + električni razdelilnik: 1x USB C, 1x UTP, 3x Schuko kot npr. BACHMANN small UNIVERSAL socket ali enakovredni</t>
  </si>
  <si>
    <t>120/70/75</t>
  </si>
  <si>
    <t>MIZA KONFERENČNA VELIKA</t>
  </si>
  <si>
    <t>v zgornjo delovno površino je vgrajena dvostranska jeklena, dim. cca  (š/d/v) 51/15/7 cm, z okvirjem, potopljeno v ravnino mize pohištvena potopna vtičnica.  Utor v  mizi je prilagojen izbranemu tipu ohišja! rotiranje pokrova ohišja do 45° z režo za kable v zaprtem položaju. Mat prašno barvano v barvo po NCS lestvici, ki jo potrdi projektant arhitekture. kot npr: BACHMANN CONI DUO mounting frame 512x151x68 mm ali enakovredni + 2x električni razdelilnik: 1x USB C, 1x UTP, 3x Schuko kot npr. BACHMANN small UNIVERSAL socket ali enakovredni.</t>
  </si>
  <si>
    <t>180/90/75</t>
  </si>
  <si>
    <t>MIZA KLUBKSA</t>
  </si>
  <si>
    <t>MIZA KLUBSKA PROSTOSTOJEČA</t>
  </si>
  <si>
    <t>4.8.1</t>
  </si>
  <si>
    <t>60/50</t>
  </si>
  <si>
    <t>4.8.2</t>
  </si>
  <si>
    <t>70/50</t>
  </si>
  <si>
    <t>4.9.0</t>
  </si>
  <si>
    <t>MIZA DELOVNA</t>
  </si>
  <si>
    <t>MIZA DELOVNA PROSTOSTOJEČA</t>
  </si>
  <si>
    <t>OPIS</t>
  </si>
  <si>
    <t xml:space="preserve">Delovna plošča mize je iz vezane plošče, debelin 3,5 cm. Podnožje je kovinsko, prašno barvano v barvo po NCS lestvici. Tipska delovna miza je nastavljiva po višina. Višina od 75 - 100 cm. Je globine 70 cm in širine 150 cm. Kot npr. KIT Žižki D.M._N.V. 85.80.150 ali enkovredni </t>
  </si>
  <si>
    <t>4.9.1</t>
  </si>
  <si>
    <t>4.9.2</t>
  </si>
  <si>
    <t>klop je v celoti izdelana iz iz kompaktne, duromerne visokotlačne plošče iz slojnega materiala (HPL),  d=20mm v barvi po izbiri pooblašč.arh.. Kompakt je v kvaliteti npr. fundermax max compact interior ali enakovredno. Kompakt plošča mora zagotavljati trdnost na udarce, raze in ostale poškodbe skladno z veljavno zakonodajo, standardi in pravilniki. Pred izdelavo mora barvo dokončno potrditi  pooblaščen arh.. Na spodnji strani mizne plošče so izreskani utori skladno s priloženimi detajli.</t>
  </si>
  <si>
    <t>Na AB parapet se vijačijo leseni morali 3/3cm. Vidni del klopi je preko moznikov nevidno pritrjen v lesene morale d= 2/3cm, ki so vijačeni v AB parapet. Z lesenimi morali se nivelira AB parapet.</t>
  </si>
  <si>
    <t>Vsi deli klopi so izdelani iz vezane plošče d=28mm, obojestransko furnirane v skupni deb. 30mm.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t>
  </si>
  <si>
    <t>MIZE IN KLOPI SKUPAJ</t>
  </si>
  <si>
    <t>SKUPAJ SEDEŽNO POHIŠTVAO</t>
  </si>
  <si>
    <t>Na kraji stranici hrbtišča je pritrjena bralna lučka.</t>
  </si>
  <si>
    <t>STENSKE ZAŠČITE</t>
  </si>
  <si>
    <t>OKVIR GARDEROBNIH OMAR</t>
  </si>
  <si>
    <t>6.3.1</t>
  </si>
  <si>
    <t>6.3.3</t>
  </si>
  <si>
    <t>6.3.4</t>
  </si>
  <si>
    <t>6.3.5</t>
  </si>
  <si>
    <t>6.3.7</t>
  </si>
  <si>
    <t>6.3.9</t>
  </si>
  <si>
    <t>6.3.11</t>
  </si>
  <si>
    <t xml:space="preserve">ogledalo, dim: fi 70cm </t>
  </si>
  <si>
    <t>ogledalo, dim: 170 x višina 230 cm</t>
  </si>
  <si>
    <t>6.4.1.</t>
  </si>
  <si>
    <t>6.4.2</t>
  </si>
  <si>
    <t>6.4.3</t>
  </si>
  <si>
    <t>6.4.4</t>
  </si>
  <si>
    <t>Dobava, vgradnja in montaža aparatov:</t>
  </si>
  <si>
    <t>ogledalo, dim: 96 x višina 145 cm</t>
  </si>
  <si>
    <t>ogledalo, dim: 98x višina 115 cm</t>
  </si>
  <si>
    <t>ogledalo, dim: 96 x višina 110 cm</t>
  </si>
  <si>
    <t>ogledalo, dim: 114 x višina 145 cm</t>
  </si>
  <si>
    <t>ogledalo, dim: 88 x višina 145 cm</t>
  </si>
  <si>
    <t>ogledalo, dim: 115x višina 145 cm</t>
  </si>
  <si>
    <t>ogledalo, dim: 115 x višina 90cm</t>
  </si>
  <si>
    <t>ogledalo, dim: 120 x višina 145 cm</t>
  </si>
  <si>
    <t xml:space="preserve">Vgradni, profesionalni pomivalni stroj </t>
  </si>
  <si>
    <t>TRANSPORTNI VOZIČEK</t>
  </si>
  <si>
    <t>Dobava, vgradnja in montaža tipskih vozičkov</t>
  </si>
  <si>
    <t>Podobno kot npr: BOSCH SMS8TCI04E ali enakovredno</t>
  </si>
  <si>
    <t>Podobno kot npr: BOSCH WGG244Z4BY ali enakovreno</t>
  </si>
  <si>
    <t>kot npr: Miele PFD 407 U WB HygienePlus SSTU ali enakovreni</t>
  </si>
  <si>
    <t>Serijski izdelek. Transportni voziček ima 3 nivoje oziroma police. Voziček je izdelan iz jekla, prašno barvanega v sivo barvo. Voziček ima 4 vrtljiva kolesa z zavoro, premera 125 mm in vrtljivim ogrodjem za lažje manevriranje. Voziček je dimenzij 1070x585x940 mm (dxšxv). Nosilnost vozička vsaj 250 kg.</t>
  </si>
  <si>
    <t>kot npr. Kongamek transportni voziček Zero ali enakovredni.</t>
  </si>
  <si>
    <t xml:space="preserve">profesionalni podpultni pomivalni stroj, na svežo vodo </t>
  </si>
  <si>
    <t>s košarami in z visokimi higienskimi zahtevami</t>
  </si>
  <si>
    <t>največja zmogljivost pomivanja*: 456 krožnikov/h ali 24 košar/h</t>
  </si>
  <si>
    <t xml:space="preserve">termična dezinfekcija s temperaturo zadnjega izpiranja 93°C  in max. časom zadrževanja temperature 10 minut; max. temperatura izpiranja 93°C  </t>
  </si>
  <si>
    <t>najkrajši čas pomivanja 5 min; možnost zamika vklopa do 24 ur;</t>
  </si>
  <si>
    <t>življenjska doba v pomivalnih ciklih - 28.000;</t>
  </si>
  <si>
    <t>12 različnih programov;</t>
  </si>
  <si>
    <t>poraba vode na pomivalni cikel 8l;</t>
  </si>
  <si>
    <t>material: brušeno nerjaveče jeklo</t>
  </si>
  <si>
    <t>dim:  598x595x820mm, teža stroja 75 kg;</t>
  </si>
  <si>
    <t>zvočni tlak na delovnem mestu 45 dB;</t>
  </si>
  <si>
    <t>avtomatsko odpiranje vrat po končanem ciklu; avtomatsko zapiranje vrat;</t>
  </si>
  <si>
    <t>vrata – nerjaveče jeklo; stranice stroja pocinkane;</t>
  </si>
  <si>
    <t>8.3.1</t>
  </si>
  <si>
    <t>Magnetna tabla je izdelana iz zgibane vročecinkane ferognatne pločevine deb 2mm, brez okvirjev,  in nevidno (z zadnje strani) vijačena v spodnjo in zgornjo polico. Magnetna tabla je barvana v NCS po izbiri pooblaščenega arh.</t>
  </si>
  <si>
    <t>3.7.1</t>
  </si>
  <si>
    <t>3.7.2</t>
  </si>
  <si>
    <t>3.7.3</t>
  </si>
  <si>
    <t>3.7.0</t>
  </si>
  <si>
    <t xml:space="preserve">POLICE Z MAGNETNIMI TABLAMI </t>
  </si>
  <si>
    <t>Element je sestavljen iz dveh polic in magentne table, ki je postavljena med polici.</t>
  </si>
  <si>
    <t>KLOPI V PROSTORIH RAZGOVOR S SVOJCI</t>
  </si>
  <si>
    <t>4.5.7</t>
  </si>
  <si>
    <t>Element je sestavljen iz klopi in delovne mize in je postavljen na tla.</t>
  </si>
  <si>
    <t>4.5.7.1</t>
  </si>
  <si>
    <t>4.5.7.2</t>
  </si>
  <si>
    <t>4.5.7.3</t>
  </si>
  <si>
    <t>Miza narejena iz polipropilena z antibakterijsko zaščito, bele bave. Sprednja plošča narejena iz nerjavečega jekla, s tečaji, z vgrajenimi blažilniki za varno odpiranje in zapiranje, najlonski varnostni pas, kljukici na obeh straneh, vključno z vsemi pritrdilnimi materiali. Certifiirano v skladu z EN 12221-1 in EN 12221-2 kot npr. Franke previjalna miza, Cambrino  CAMB22VS, vertikalna ali enakovredni.</t>
  </si>
  <si>
    <t xml:space="preserve">Stenske, zložljiva previjalna miza, </t>
  </si>
  <si>
    <t>dim. zaprte previjalne mize: šxvxg=550x890x100mm, dim. odprte previjalne mize: šxvxg=550x480x890mm.</t>
  </si>
  <si>
    <t>opis:</t>
  </si>
  <si>
    <t>VRATA</t>
  </si>
  <si>
    <t>8.3.2</t>
  </si>
  <si>
    <t>Dobava, vgradnja in montaža  vrat</t>
  </si>
  <si>
    <t xml:space="preserve">
Nasadila: Odmične spone za pohištvena vrata, ponikljane. 110-stopinjski odpiralni kot. Možnost montaže in demontaže vrat brez orodja z montažno tehniko pritrjevanja. Brezstopenjska tridimenzionalna nastavitev, nastavitev globine z navojnim polžem. Kot npr. BLUM CLIP top ali enakovredni.
Kljuka: Odpiranje na potisk ("tip-on") z mehansko odpiralno oporo za vrtanje.
Ključavnica: Vdolbna pohištvena ključavnica, sistem istega ključa (tehnični prostori oz. elektro omarice).
Podboj: Izveden notranji okvir iz lesenih letev dim. 20/60 mm (ob obeh straneh in zgoraj) in letve dim. 120/60 mm (spodaj), barvanih v barvo po izboru pooblaščenega arhitekta. Okvir je fiksiran v obodno konstrukcijo niše.
Barva podboja: Notranji okvir vrat je barvan v mat barvo po izboru pooblaščenega arhitekta. Barva ni tipska RAL barva ampak po specialni barvni lestvici proizvajalca barv oziroma NCS lestvici.
Krilo: Krilo iz oplemenitene iverne plošče, tip in barva ultrapasa po izboru pooblaščenega arhitekta, nivojsko poravnano z nivojem stene. Krilo mora biti gladko brez vidnih ojačitvenih profilov. Zaradi višine krila je potrebno eventuelno vgraditi ojačitve v obliki zateg ali ploščatega železa. Na strani hodnika oz. prostora je krilo oblečeno v oblogo, ki preprečuje praske, mehanske poškodbe, je visoko abrazijsko odporna, preprečuje razvoj bakterij merjeno skladno z ISO 22196 in skladno z EN 1040, v enotni barvi, kot npr. Acrovyn Door Cladding ali enakovredni, barva obloge po izboru pooblaščenega arhitekta.
Barva krila: Ultrapas in obloga v barvni lestvici proizvajalca oblog in ultrapasov, po izboru pooblaščenega arhitekta.
Prezračevanje/rešetke: Dvojni izrez v vratnem krilu, dimenzije po shemah.
Smer odpiranja: glej načrt</t>
  </si>
  <si>
    <t>Servisnih vratc za CNS omarice na hodnikih, dim.: šxv=50x220cm</t>
  </si>
  <si>
    <t>RAZNE SERIJSKA OPREMA</t>
  </si>
  <si>
    <t>Dobava, vgradnja in montaža opreme:</t>
  </si>
  <si>
    <t>TRANSPORTNI VOZIČKI</t>
  </si>
  <si>
    <t>8.4.6</t>
  </si>
  <si>
    <t>8.4.7.</t>
  </si>
  <si>
    <t xml:space="preserve">premična cvetlična korita (na kolesih) iz umetne mase, fi 50-70cm </t>
  </si>
  <si>
    <t>8.4.8</t>
  </si>
  <si>
    <t>8.4.9</t>
  </si>
  <si>
    <t>1.2.1</t>
  </si>
  <si>
    <t>1.2.2</t>
  </si>
  <si>
    <t>1.2.3</t>
  </si>
  <si>
    <t>1.2.4</t>
  </si>
  <si>
    <t>1.2.5</t>
  </si>
  <si>
    <t>1.2.6</t>
  </si>
  <si>
    <t>2.2.0</t>
  </si>
  <si>
    <t>ISO MODUL KOŠARE se do višine 150cm odpirajo z ravnim izvlekom, nad višino 150cm do višine 180 cm pa se izvlečejo z nagibom do 36°. Paneli imajo integriran STOP sistem, ki preprečuje popolni izvlek modulov oz. nezaželjeno izpadanje le-teh. Nosilnost stranskega panela vsaj 40kg.</t>
  </si>
  <si>
    <t xml:space="preserve">Nad višino 180cm do višine 230cm ali 300cm (glej načrt) so v omarah predvidene police nastavljive na različne višine.  Police so izdelane iz oplemenitene vodoodporne iverne plošče, obojestransko laminirane z iveralom v skupni deb 25mm. Iveral v enaki barvi in teksturi kot zunanjost omare. </t>
  </si>
  <si>
    <t>ŽIČNE KOŠARE IZ NERJAVEČEGA JEKLA OPIS:
Košare so izdelane iz nerjavečega jekla (CNS 4301), elektropolirane,perforirane. Košara izdelana iz žic debeline vsaj 3mm, obroba okoli košare pa vsaj 6mm. Omogočeno strojno čiščenje, avtoklaviranje. Košare so nakladalne, ISO standard.
košare imajo integriran STOP sistem, kar preprečuje popolni izvlek oz. izpadanje modulov med uporabo. Košare ko niso v uporabi se lahko zložijo ena v drugo.
Košare je možno strojno prati in autoklavirati.
Kot npr. MetzSyst- MetzMedic ali enakovredni :
Kot npr. MetzSyst- MetzMedic ali enakovredni :
ŽIČNA košara dim.: 60/40/10 kot npr. MetzMedic art.416411 ali enakovredni
ŽIČNA košara dim.: 60/40/18 kot npr. MetzMedic art.416421 ali enakovredni
ŽIČNA košara dim.: 30/40/10 kot npr. MetzMedic art.413411 ali enakovredni
ŽIČNA košara dim.: 30/40/20 kot npr. MetzMedic art.413421 ali enakovredni
Košare se opremijo vsak po 1x prečni in 1x vzdolžni  delilnik.</t>
  </si>
  <si>
    <t>Police so izdelane iz oplemenitene iverne plošče, obojestransko laminirane v skupni deb 30mm. Iveral v enaki barvi in teksturi kot zunanjost omare. Police so nastavljive na različne višine. Za št. polic glej načrt.</t>
  </si>
  <si>
    <t xml:space="preserve">V nišah na hodnikih so predvidene klopi, ki stojijo na tleh. </t>
  </si>
  <si>
    <t>Konstrukcija klopi je izdelana iz lesenih moralov dim 100/50mm vijačenih v nosilno konstrukcijo.</t>
  </si>
  <si>
    <t xml:space="preserve">Vratna krila so polna in opremljena z odmičnimi kovinskimi sponami najvišje kvalitete kot npr.: BLUM CLIP TOP 110 z blažilcem zapiranja BLUMOTION (mehko zapiranje) ali enakovredno. </t>
  </si>
  <si>
    <t>Smer odpiranja je potrebno preveriti v načrtu!</t>
  </si>
  <si>
    <t>Povsod so vgrajeni blažilci zapiranja.</t>
  </si>
  <si>
    <t>Na sedalnem delu klopi so predvidene fiksne tapicirane blazine na sedišču, za št. blazin glej načrt. Sedišče mora imeti minimalno 5cm kvalitetne pene. Preko vseh pen sloj 200g sintetične vate (npr. kombinacija pen kot npr. HR4036 zadaj in HR3535 spredaj ali enakovredno). Izvedba detajlov prešitij in šivov po dogovoru in potrditvi projektantov.   Tkanina je iz umetnega usnja Clinic, ki je odporno na UV žarke, znoju, urinu, krvi in slini. Je elastično ne prepušča vode, je oljeodpojno in zaščiteno pred madeži, plesnijo in bakterijami kot npr Clinic outdoor ali enakovredno.</t>
  </si>
  <si>
    <t>1.1.18</t>
  </si>
  <si>
    <t>1.1.19</t>
  </si>
  <si>
    <t>PREDELNE ZGIBNE STENE</t>
  </si>
  <si>
    <t>6.1.1</t>
  </si>
  <si>
    <t>ravni del ročaja - ekstrudiran aluminijasti profil</t>
  </si>
  <si>
    <t>m</t>
  </si>
  <si>
    <t>6.1.2</t>
  </si>
  <si>
    <t>ukrivljen vogalnik, fi 53cm - odlitek zlitine aluminija</t>
  </si>
  <si>
    <t>6.1.3</t>
  </si>
  <si>
    <t>zaključek ročaj - odlitek zlitine aluminija</t>
  </si>
  <si>
    <t>Podkonstrukcija ročaja je izvedena iz ALU C profila, dimenzij 50/20/3mm, dolžine minimalno 2,0m. Profil se izvede čez celotno dolžino ročaja. Profil je površinsko obdelan na enak način kot ročaj. Profil se preko ALU puše fi 20mm in dolžine 55mm vijači v steno, z vijaki, ki so prilagojeni materialu stene, kot npr. pri mavčnokartonastih stenah s vijaki Knauf Hartmut ali enakovredni. Kjer je stik neposreden med ukrivljenim vogalnikom in zaključkom ročaja se izvede podkonstrukcija iz točkovnega ALU C profila, ki je povezan s steno preko dveh ALU puš. Glej detajl! 
Ročaj se v podkonstrukcijo zatakne preko "krokodilčka" in dodatno fiksira z vijakom M3 x 20.</t>
  </si>
  <si>
    <t>Vsi stiki med aluminijem in jeklom morajo biti prekinjeni.</t>
  </si>
  <si>
    <t>Deli ročaja se med seboj stikajo brez vidne fuge.</t>
  </si>
  <si>
    <t>Detajl pritrjevanja ročaja mora biti prilagojen različnim tipom montaže. Ročaji se montirajo na armiranobetonske stene, mavčno-kartonaste stene, pohištvo in na servisna vratca na hodnikih, kjer je potrebno prilagoditi detajl ročaja, saj ta mora biti demontažen.</t>
  </si>
  <si>
    <t>Ročaj je površinsko obdelan s barvnim eloksiranjem, ki mora biti odporno na odrgnine, zareznine in udarce. površina mora biti odporna na razkužila, kot so alkohol in sporocid. Izdelek mora biti pred eloksiranjem površinsko pripravljen skladno z zahtevami izdelovalca eloksacije. Barvo določi in potrdi projektant arhitekture.</t>
  </si>
  <si>
    <t xml:space="preserve">Izdelovalec ročaja mora v ceno vključiti celotno razvoj in izdelavo netipske šablone za izvedbo ekstrudiranega ročaja, netipskega kalupa za izdelavo litega ukrivljenega vogala in kalupa za izdelavo litega zaključka ročaja. </t>
  </si>
  <si>
    <t>Izdelovalec moro pridobiti vse certifikate za proizvodnjo in montažo ročaja v kliniki.</t>
  </si>
  <si>
    <t>Izvedbo ročaja mora potrditi naročnik, uporabnik, spobo in projektant.</t>
  </si>
  <si>
    <t>Potrebno je izdelati vzorčni ročaj z vsemi fazonskimi kosi (6.1.1, 6.1.2 in 6.1.3) v dolžini minimalno 6,0m, montiran na gradbišču, oziroma mavčno-kartonasti steni z enako sestavo kot na objektu.</t>
  </si>
  <si>
    <t>CENA  NA ENOTO</t>
  </si>
  <si>
    <t>Predelna zgibna stena mora zagotavljati vsaj Rw 51dB zvočne izolativnosti po standardu DIN-EN20140/3</t>
  </si>
  <si>
    <t>Paneli: Vertikalni robovi panelov brez vidnih kovinskih/aluminjastih kotov. Aluminijasta podkonstrukcija panelov je obložena z oblogo iz melamina v barvi po potrditvi odgovornega arh.</t>
  </si>
  <si>
    <t>V ceno vključiti obojestransko furniranje panela. Furnir je hrastov, deb.0,6mm, struktura ČRTA / RIFT, v najvišjem kakovostnem razredu, enotne barve, brez grč in bočne strukture, dolžina furnirja vsaj 200cm,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t>
  </si>
  <si>
    <t>Debelina posameznega panela ne presega 115mm.</t>
  </si>
  <si>
    <t>Paneli imajo skriti sistem hitrega sprožanja zaklepanja tesnil, ki omogoča hitro postavitev pregradne stene.</t>
  </si>
  <si>
    <t>Vsak panel ima skrito ročko za vodenje panelov za preprečitev odtisov, ki jih povzroči manipulacija.</t>
  </si>
  <si>
    <t>Vodila: stropna aluminijasta vodila za silikonska kolesca in brez talnih tračnic.</t>
  </si>
  <si>
    <t>Stropno vodilo mora omogočati izravnavo z nivojem spuščenega stropa.</t>
  </si>
  <si>
    <t>Pri ponudbi je potrebno upoštevati vso nosilno podkonstrukcijo in elemente, ki so sidrana v AB stropno ploščo, vključno s polnilom (toplotno/zvočno izolacijo) ter finalnim zaključkom iz mavčno-kartonastih plošč.</t>
  </si>
  <si>
    <r>
      <t xml:space="preserve">Finalni stenski element mora omogočati breznivojsko izvedbo </t>
    </r>
    <r>
      <rPr>
        <b/>
        <sz val="10"/>
        <color rgb="FF000000"/>
        <rFont val="Arial Narrow"/>
        <family val="2"/>
        <charset val="238"/>
      </rPr>
      <t> </t>
    </r>
    <r>
      <rPr>
        <sz val="10"/>
        <color rgb="FF000000"/>
        <rFont val="Arial Narrow"/>
        <family val="2"/>
        <charset val="238"/>
      </rPr>
      <t>( poravnano z nivojem mk stene) </t>
    </r>
  </si>
  <si>
    <t>Uskladiti globino zloženih panelov z notranjo opremo sejnih sob.</t>
  </si>
  <si>
    <t>Predelna zgibna stena z upravljanimi spodnjimi in zgornjimi tesnili in teleskopskim zapiranjem Kot npr.: Hufcor 100 ali enakovredni </t>
  </si>
  <si>
    <t>6.6.2</t>
  </si>
  <si>
    <t>Sedišče mora imeti minimalno 5cm kvalitetne pene, hrbtni naslon pa minimalno 3 cm kvalitetne pene. Sedalo oblikovano tako da zagotavlja kvalitetno in udobno sedenje. Preko vseh pen sloj 200g sintetične vate (npr. kombinacija pen kot npr. HR4036 zadaj in HR3535 spredaj ali enakovredno). Izvedba detajlov prešitij in šivov po dogovoru in potrditvi projektantov.   Tkanina je iz umetnega usnja Clinic, ki je odporno na UV žarke, znoju, urinu, krvi in slini. Je elastično ne prepušča vode, je oljeodpojno in zaščiteno pred madeži, plesnijo in bakterijami kot npr Clinic outdoor ali enakovredno.</t>
  </si>
  <si>
    <t>2.1.2.8</t>
  </si>
  <si>
    <t>CENA SKUPAJ BREZ DDV (EUR)</t>
  </si>
  <si>
    <t>SKUPAJ POHIŠTVENA IN SPLOŠNA OPREMA BREZ DDV</t>
  </si>
  <si>
    <t>SKUPAJ Z DDV</t>
  </si>
  <si>
    <t>DDV 22%</t>
  </si>
  <si>
    <t>·</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</si>
  <si>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</si>
  <si>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</si>
  <si>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</si>
  <si>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</si>
  <si>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</si>
  <si>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</si>
  <si>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</si>
  <si>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</si>
  <si>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</si>
  <si>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</si>
  <si>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 dim: 598x588x845 mm</t>
  </si>
  <si>
    <t>2.5.5.4</t>
  </si>
  <si>
    <t>2.5.5.5</t>
  </si>
  <si>
    <t>2.5.5.6</t>
  </si>
  <si>
    <t>2.5.5.7</t>
  </si>
  <si>
    <t>1.5.25</t>
  </si>
  <si>
    <t>6.7.0</t>
  </si>
  <si>
    <t>MAGNETNE TABLE</t>
  </si>
  <si>
    <t>magnetna tabla, dim: 150x80 cm</t>
  </si>
  <si>
    <t>6.7.1</t>
  </si>
  <si>
    <t>2.8.2</t>
  </si>
  <si>
    <t>2.8.3</t>
  </si>
  <si>
    <t>6.2.2.23</t>
  </si>
  <si>
    <t>posteljna stenska zaščita 1. in 2. nadstropje
dim. 257x139 cm</t>
  </si>
  <si>
    <t>posteljna stenska zaščita 1. nadstropje 2
dim. 282x139 cm</t>
  </si>
  <si>
    <t>6.2.2.24</t>
  </si>
  <si>
    <t>stenska zaščita - obešalniki
dim. 110x269</t>
  </si>
  <si>
    <t>2.8.4</t>
  </si>
  <si>
    <t>2.7.3</t>
  </si>
  <si>
    <t>1.1.20</t>
  </si>
  <si>
    <t>4.5.3.5</t>
  </si>
  <si>
    <t>4.5.3.6</t>
  </si>
  <si>
    <t>2.3.1.16</t>
  </si>
  <si>
    <t>2.3.1.17</t>
  </si>
  <si>
    <t>OMARE VISEČE, HPL</t>
  </si>
  <si>
    <t>2.3.2.1</t>
  </si>
  <si>
    <t>stenska zaščita pri umivalniku
dim. 90x220 cm</t>
  </si>
  <si>
    <t>stenska zaščita pri umivalniku
dim. 110x220 cm</t>
  </si>
  <si>
    <t>stenska zaščita pri umivalniku
dim. 160x220 cm</t>
  </si>
  <si>
    <t>stenska zaščita pri umivalniku
dim. 125x200 cm + 2x 56x200cm</t>
  </si>
  <si>
    <t>stenska zaščita pri umivalniku
dim. 147.5x200cm + 2x 53,5x200cm</t>
  </si>
  <si>
    <t>stenska zaščita pri umivalniku
dim. 140x200cm + 2x 48,5x200cm</t>
  </si>
  <si>
    <t>stenska zaščita pri umivalniku
dim. 162,5x200cm + 2x 48,5x200cm</t>
  </si>
  <si>
    <t>stenska zaščita pri umivalniku
dim. 112,5x200cm + 2x 48,5x200cm</t>
  </si>
  <si>
    <t>stenska zaščita pri umivalniku
dim. 92,5x200cm + 2x 48,5x200cm</t>
  </si>
  <si>
    <t>stenska zaščita pri umivalniku
dim. 120x200cm + 2x 77,5x200cm</t>
  </si>
  <si>
    <t>stenska zaščita pri umivalniku
dim. 120x200cm + 2x 65x200cm</t>
  </si>
  <si>
    <t>3.2.3</t>
  </si>
  <si>
    <t>MIZA IZ NERJAVNE PLOČEVINE</t>
  </si>
  <si>
    <t>4.10.0</t>
  </si>
  <si>
    <t>MIZA V PRIPRAVI ZDRAVIL</t>
  </si>
  <si>
    <t>4.10.1</t>
  </si>
  <si>
    <t>4.10.2</t>
  </si>
  <si>
    <t>1.4.7</t>
  </si>
  <si>
    <t>1.4.8</t>
  </si>
  <si>
    <t>2.3.1.18</t>
  </si>
  <si>
    <t>1.4.9</t>
  </si>
  <si>
    <t>3.6.5</t>
  </si>
  <si>
    <t>3.6.6</t>
  </si>
  <si>
    <t>1.3.27</t>
  </si>
  <si>
    <t>1.3.28</t>
  </si>
  <si>
    <t>1.3.29</t>
  </si>
  <si>
    <t>1.3.30</t>
  </si>
  <si>
    <t>2.2.2.5</t>
  </si>
  <si>
    <t xml:space="preserve">V pultu je vgrajena banjica dim 70cm x 40cm x 25cm (+- 10%) iz enakega materiala kot pult. Banjica je v pult vgrajena z nevidnim spojem, lepljeno in brušeno. Kot npr. Kerrock+ Sofia-uni ali enakovredni. </t>
  </si>
  <si>
    <t>Izvajalec mora načrt jeklene konstrukcije s statičnim preračunom pred izvebo predati v potrditev odg. projektantu arhitekture in projektantu gradbenih konstrukcij.</t>
  </si>
  <si>
    <t>1.8.0</t>
  </si>
  <si>
    <t>1.8.1</t>
  </si>
  <si>
    <t>pult, z vgrajeno banjico,
dim. 135cm x 70cm x 80cm</t>
  </si>
  <si>
    <t>4.4.6</t>
  </si>
  <si>
    <t>4.5.4.11</t>
  </si>
  <si>
    <t>1.4.10</t>
  </si>
  <si>
    <t>H413_1N.2, H413_2N.2, H413_3N.2, H413_4N.5</t>
  </si>
  <si>
    <t>6.2.2.2-A</t>
  </si>
  <si>
    <t>6.2.2.2-B</t>
  </si>
  <si>
    <t>stenska zaščita  -1. nadstropje 2
dim. 18x270 cm + 80,5x270 cm</t>
  </si>
  <si>
    <t>4.5.4.12</t>
  </si>
  <si>
    <t>4.5.4.13</t>
  </si>
  <si>
    <t>2.2.1.10</t>
  </si>
  <si>
    <t>6.2.3.10</t>
  </si>
  <si>
    <t>2.3.1.19</t>
  </si>
  <si>
    <t>2.3.1.20</t>
  </si>
  <si>
    <t>2.3.5.5</t>
  </si>
  <si>
    <t>V ceno vključiti ves pritrditveni in montažni material za izdelavo, dobavo in montažo pohištva, vključno s kitanjem in silikoniziranjem na stikih med posameznimi kosi pohištva in na stikih ob stenah in stropovih</t>
  </si>
  <si>
    <t>1. kos omare ima predvideno vodilo za obešanje, kromirana cev fi 30mm, ustrezne dolžine, krom mat izgleda ali enakovredni, 1 fiksna polica d=2,0cm in premična polica d=2,0cm, izdelani iz oplemenitene voododporne iverne plošče obojestansko laminirane s iveralom. Glej načrt.
Na vsak kos omare je vgrajena pohištvena ključavnica za zaklepanje kot npr. Starman, X - 1916 Univerzalna ključavnica s ključem ali enakovredni.</t>
  </si>
  <si>
    <t>Zgornji cokel je izveden iz iverne plošče, ki je obdelana enako kot drugi sestavni deli omare in je zamaknjen iz nivoja omare. Skladno z načrtom. 
Omare stojijo na višinsko nastavljivih pohištvenih nogicah, ki omogočajo niveliranje iz notranjosti, za povečano nosilnost (min 150kg). Višina nogice je 10cm. Območje nastavitve je od -15mm do +30mm.</t>
  </si>
  <si>
    <t>V ceno je poleg zgoraj navedenega opisa potrebno vključiti:
V vsak kos omare je vgrajen varnostni sef 13,0l, dim 19,1x35,4x27,0cm s polnilno vtičnico npr. Assa Abloy Zenith 27  ali enakovredni.
Za vsak kos omare je potrebno dobaviti 2x obešalnik za oblačila, kot npt. Ikea Stajlig ali enakovredni.
V ceno vključiti ves pritrditveni in montažni material za izdelavo, dobavo in montažo pohištva, vključno s kitanjem in silikoniziranjem na stikih med posameznimi kosi pohištva in na stikih ob stenah in stropovih</t>
  </si>
  <si>
    <t>V ceno je poleg zgoraj navedenega opisa potrebno vključiti:
V omaro je vgrajen varnostni sef 13,0l, dim 19,1x35,4x27,0cm s polnilno vtičnico npr. Assa Abloy Zenith 27  ali enakovredno.
Za vsak kos omare je potrebno dobaviti 2x obešalnik za oblačila, kot npt. Ikea Stajlig ali enakovredni.
V ceno vključiti ves pritrditveni in montažni material za izdelavo, dobavo in montažo pohištva, vključno s kitanjem in silikoniziranjem na stikih med posameznimi kosi pohištva in na stikih ob stenah in stropovih.</t>
  </si>
  <si>
    <t>Omara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</si>
  <si>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 xml:space="preserve">1. kos omare ima predvideno vodilo za obešanje, kromirana cev fi 30mm, ustrezne dolžine, krom mat izgleda ali enakovredni in 1 fiksna polica izdelana iz HPL v enakem izgledu in kvaliteti kor korpus omare, d=12mm. Glej načrt. </t>
  </si>
  <si>
    <t>Na vratnem krilu je pritrjen tipski aluminijast ročaj, cilindrične oblike fi13mm, dolžine 30mm. Ročaj je barvan v barvo pohištva, barvo potrdi arhitekt. Kot naprimer Rujzdesign 807.24 ali enakovredni. Smer odpiranja je potrebno preveriti v načrtu!</t>
  </si>
  <si>
    <t xml:space="preserve">Vsi deli omare (korpus, vratna krila, police, zapora)  so  izdelani iz kompaktne, duromerne visokotlačne plošče iz slojnega materiala (HPL),  d=12mm, v barvi po izbiri pooblašč.arh., kot npr Fundermax max compact interior ali enakovredno. Pred izdelavo mora barvo dokončno potrditi  poobl. arh.. Vsi spoji med sestavnimi deli omare morajo bit togi, saj je omara premična.
Vratna krila so polna in opremljena z odmičnimi kovinskimi sponami najvišje kvalitete kot npr.: BLUM CLIP TOP 110 za tanka vrata z blažilcem zapiranja BLUMOTION (mehko zapiranje) ali enakovredno. </t>
  </si>
  <si>
    <t>Stenska zaščita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</si>
  <si>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Kjer zaščita ni na stiku s steno ali drugim pohištvenim elementom se zaključi z ALU L kotnikom dim. 10mm x 30mm, d=3mm, v enem kosu čez celotno stranico zaščite. Kotnik barvan v barvo po izboru pooblasčenega arhitekta. Glej detajl zaščite!</t>
  </si>
  <si>
    <t>Zaščita se na vogalnem stiku kita s prozornim trajnoelastičnim kitom, ki je obstojen na čiščenje s kemikalijami.</t>
  </si>
  <si>
    <t>Del stenske zaščite je tudi izdelava, dobava in montaža steklarskega izdelka po priloženih načrtih. Ogledalo dim. fi. 80 cm, je lepljeno na leseno podlago deb. 5-10 mm ter nevidno pritrjeno. Rob lesenega dela je obdelan multicolor trakom v kvaliteti kot npr. Fundermax ali enakovredno. Barvo traku pred izdelavo potrdi pooblaščeni arhitekt.</t>
  </si>
  <si>
    <t>Vsi robovi so brušeni z minimalnim radijem in polirani, v kolikor ni v postavki drugače specificirano. Debelino stekla po presoji določi steklar. Pred izdelavo mora debelino dokončno potrditi  poobl. arh..</t>
  </si>
  <si>
    <t>Kjer se zaščita stakne z omaro, se stik kita s prozornim trajnoelastičnim kitom, ki je obstojen na čiščenje s kemikalijami.</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</si>
  <si>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t>
  </si>
  <si>
    <t>Zaščita se na stiku s steno in na stiku z drugo stensko zaščito kita s prozornim trajnoelastičnim kitom, ki je obstojen na čiščenje s kemikalijami.</t>
  </si>
  <si>
    <t>Na stenske zaščite se vijačita stenski tirnici iz nerjavečega jekla (AISI 316). 1x na višini 40,0 cm od tal in 1x 135,0 cm od tal. V enem kosu čez celotno dolžino elementa. Kot npr. Incom-inox SL1 ali enakovredni. Tirnice so zajete v popisu GOI del.
Dodatno je na stensko zaščito vijačen posteljni odbojnik. Kot npr. Acrovyn SCR-200 ali enakovredni, v enaki barvi kot zaščita. V enem kosu čez celotno dolžino elementa.
Izvajalec mora pred vgradnjo pridobiti pisno potrdilo uporabnika o višini montaže tirnic in odbojnika, saj je višina odvisna od izbrane postelje.</t>
  </si>
  <si>
    <t>V ceno je poleg zgoraj navedenega opisa potrebno vključiti:
Univerzalno traverzo za ojačitev MK stene, kot naprimer Knauf W234.de A13 ali enakovredni, količina skladna s načrtom. 
V ceno vključiti ves pritrditveni in montažni material za izdelavo, dobavo in montažo pohištva, vključno s kitanjem in silikoniziranjem na stikih med posameznimi kosi pohištva in na stikih ob stenah in stropovih</t>
  </si>
  <si>
    <t>Nas stensko zaščito se montira polico globine 20cm. Polica je v enem kosu čez celotno dolžino. Polica se izdela iz duromerne visokotlačne plošče iz slojnega materiala (HPL), d=12mm, kvalitete kot npr. Fundermax Max Compact Interior ali enakovredni, v barvi po izboru arhitekta. Polica se poravna s stebrom.
Polica se dodatno ojača s kovinskimi L kotniki dim. 80/80/80mm, d =5mm, ki se na rastru 50cm vijačijo v MK steno. Kotniki so poglobljeni v polico ter nanjo lepljeni s sistemskim lepilom, kot npr. SikaTack Panel System ali enakovredni. Kotniki so barvani v barvo police.</t>
  </si>
  <si>
    <t>posteljna stenska zaščita 2. nadstropje 2
dim. 554x97 cm + polica 554x20x3 cm</t>
  </si>
  <si>
    <t>posteljna stenska zaščita 2. nadstropje 1
dim. 495x97 cm + polica 495x20x3 cm</t>
  </si>
  <si>
    <t>posteljna stenska zaščita 2. nadstropje 3
dim. 494x97 cm + polica 554x20x3 cm</t>
  </si>
  <si>
    <t>Klop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</si>
  <si>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Konstrukcija klopi je zasnovana kot serija jeklenih profilov dim. 60/40/5 mm, ki so preko ploščice 200/140/5mm vijačeni v AB parapet. Primarno jekleno konstrukcijo povezujejo sekundarni profili dim. 40/40/5mm, ki so polno varjeni na primarno konstrukcija. Jekleni nosilci se vijačijo v AB parapet na rastru 50cm. Jeklena konstrukcija je v celoti 2x prašno barvana s temeljno barvo. Konstrukcija se v AB parapet vijači preko epoksidno kemičnega lepilo in sider M10, kot npr. Hilti HIT (RE 500-SD + HIT-V (8.8)) M10 ali enakovredni.</t>
  </si>
  <si>
    <t>Na jeklene nosilce se vijačijo leseni morali 3/3cm, s katerimi se nivelira jekleno konstrukcijo. Vidni del klopi je preko moznikov nevidno pritrjen v lesene morale.</t>
  </si>
  <si>
    <t>V ceno je poleg zgoraj navedenega opisa potrebno vključiti:
Vse predprivljalna dela in material za vijačenje nosilcev v AB parapet. 
V ceno vključiti ves pritrditveni in montažni material za izdelavo, dobavo in montažo pohištva, vključno s kitanjem in silikoniziranjem na stikih med posameznimi kosi pohištva in na stikih ob stenah in stropovih</t>
  </si>
  <si>
    <t>Pult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</si>
  <si>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Pult je vgrajen med dve steni. Pult je na višini 95cm od tal. Pult je stransko zaprt s stranicami. Delovna površina je izdelana iz vodoodporne iverne plošče deb 20mm, zgornja površina je izdelana iz antibakterijskehomogene  kompozitne ploščega deb 12mm, spoj aluminijevega hidroksida in akrilnega veziva (100 % PMMA) kot npr. Kerrock+ ali enakovredni. Pult se na spodnji strani zapre s vodoodporno iverno ploščo, laminirano z ultrapasom d=1mm, v skupni debelini 20mm. Ultrapas kvalitete Fundermax HPL ali enakovredni. Barva po izboru pobl. arhitekta. V spodnji plošči se izvede revizijsko odprtino v velikosti 30/30cm.</t>
  </si>
  <si>
    <t>Zidna obloga višine 50 cm nad pultom je izvedena iz antibakterijske homogene  kompozitne  plošče debeline 9 mm - spoj aluminijevega hidroksida in akrilnega veziva (100 % PMMA)(kot npr. Kerrock+), prehod pult-stena se izvede z okroglino, monolitno  v radiju R8.  Finalna obloga pulta in stenska obloga se pričvrsti s trajno elastičnim lepilom.</t>
  </si>
  <si>
    <t>Podkonstrukcija je izvedena iz vročecinkanih jeklenih profilov dim 60 x 40 x 3mm oz. 40 x 40 x 3mm, podkonstrukcija je polno varjena skladno s načrtom in vijačena v obodne stene. Podkonstrukcija se dvakrat barva s temeljno barvo. Na lokacijah varov, ki niso izvedeni pred vroče cinkanjem je potrebno površino zaščititi s hladnim cinkanjem.V elementu je potrebno predhodno izvesti vse utore za inštalacije skaldno s načrtom in izbrano sanitarno armaturo.</t>
  </si>
  <si>
    <t>V ceno je poleg zgoraj navedenega opisa potrebno vključiti:
Vse predprivljalna dela in material za vijačenje nosilcev v AB parapet. 
Izdelava mavčnokartonaste predstene d=15cm, za razvod inštalacij.
V ceno vključiti ves pritrditveni in montažni material za izdelavo, dobavo in montažo pohištva, vključno s kitanjem in silikoniziranjem na stikih med posameznimi kosi pohištva in na stikih ob stenah in stropovih</t>
  </si>
  <si>
    <t>Viseča omara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</si>
  <si>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Vratna krila so polna in opremljena z odmičnimi kovinskimi sponami najvišje kvalitete kot npr.: BLUM CLIP TOP 110 z blažilcem zapiranja BLUMOTION (mehko zapiranje) ali enakovredno. Vratno krilo previseva korpus omare za 1cm. Previs deluje kot kljuka za odpiranje omare.
Smer odpiranja je potrebno preveriti v načrtu!</t>
  </si>
  <si>
    <t>Povsod so vgrajeni blažilci zapiranja. 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 Končno barvo pred izdelavo potrdi poobl.arh. na fiksnih stranicah omare so predvdiene izvrtine za možnost nastavitve polic na razlilčne višine. Na vak kos omare se predvidi 2x premično polico iz iverne plošče, v enaki obdelavi kot korpus omare, debeline 2,0cm. Zgornji cokel je izveden iz iverne plošče, ki je obdelana enako kot drugi sestavni deli omare in je zamaknjen iz nivoja omare. Skladno z načrtom. Omare visijo na MK steni preko vešal izvedenih iz lesenih pasnic, d = 2,0cm, ki so prirezane pod kotom, na način da se zataknjejo ena v drugo.</t>
  </si>
  <si>
    <t>Na vratnem krilu je pritrjen tipski  ročaj, okrogle oblike fi24mm, dolžine 30mm. Ročaj je barvan v barvo pohištva, barvo potrdi poobl. arhitekt. Kot naprimer Rujzdesign 807.24 ali enakovredni.
Smer odpiranja je potrebno preveriti v načrtu!
Povsod so vgrajeni blažilci zapiranja.</t>
  </si>
  <si>
    <t>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 Končno barvo pred izdelavo potrdi poobl.arh.</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</si>
  <si>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t>
  </si>
  <si>
    <t>Omare se izvede kot kasetirana omara za shranjevanje osebnih predmetov. Št kaset in dimenzija je vidna na načrtu. Na vsaki kaseti je vgrajena pohištvena ključavnica za zaklepanje kot npr. Starman, X - 1916 Univerzalna ključavnica s ključem ali enakovredni.</t>
  </si>
  <si>
    <t>Predalnik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</si>
  <si>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 xml:space="preserve">Vsi vidni deli predalnika (korpus in vratna krila) so izdelani iz kompaktne, duromerne visokotlačne plošče iz slojnega materiala (HPL),  d=12mm, v barvi po izbiri pooblašč.arh., kot npr Fundermax max compact interior ali enakovredno. Pred izdelavo mora barvo dokončno potrditi  poobl. arh. 
Na ličnici predalnika je pritrjen tipski  ročaj, okrogle oblike fi30mm, dolžine 30mm. Ročaj je barvan v barvo pohištva, barvo potrdi poobl. arhitekt. Kot naprimer Rujzdesign 807.24 ali enakovredni.
Smer odpiranja je potrebno preveriti v načrtu!
Povsod so vgrajeni blažilci zapiranja, BLUMOTION (mehko zapiranje) ali enakovredno. </t>
  </si>
  <si>
    <t xml:space="preserve">Klop je v celoti izdelana iz iz kompaktne, duromerne visokotlačne plošče iz slojnega materiala (HPL),  d=12mm v barvi po izbiri pooblašč.arh.. Kompakt je v kvaliteti npr. fundermax max compact interior ali enakovredno. Kompakt plošča mora zagotavljati trdnost na udarce, raze in ostale poškodbe skladno z veljavno zakonodajo, standardi in pravilniki. Pred izdelavo mora barvo dokončno potrditi  pooblaščen arh.. </t>
  </si>
  <si>
    <t>Klop je potrebno fiksirati v obodne stene.</t>
  </si>
  <si>
    <t>V spodnjem delu omare je predvidenih 10 predalov. Vodila predalov s popolnim izvlekom, dolžine 450-500mm, teža vodil do 40kg, mehko zapiranje, npr. Legrabox pure Blumotion ali enakovredno. Višine predalov so 177mm. Na vratnem krilu je pritrjen tipski  ročaj, okrogle oblike fi30mm, dolžine 30mm. Ročaj je barvan v barvo pohištva, barvo potrdi poobl. arhitekt. Kot naprimer Rujzdesign 807.24 ali enakovredni. Povsod so vgrajeni blažilci zapiranja.
V zgornjem delu so predvidene police izvedene iz duromerne visokotlačne plošče iz slojnega materiala (HPL),  d=12mm. Izvede se 6 premičnih polic in dve fiksni polici nad predali</t>
  </si>
  <si>
    <t xml:space="preserve">Nad višino 2,3m od tal je predvidena zapora do višine spuščenega stropa. Zapora je izdelana iz duromerne visokotlačne plošče iz slojnega materiala (HPL),  d=12mm,  kot npr. Fundermax Max compact Interior  ali enakovredno. Pred izdelavo mora barvo dokončno potrditi  poobl. arh. </t>
  </si>
  <si>
    <t>Na vratnem krilu je pritrjen tipski  ročaj, okrogle oblike fi24mm, dolžine 30mm. Ročaj je barvan v barvo pohištva, barvo potrdi poobl. arhitekt. Kot naprimer Rujzdesign 807.24 ali enakovredni.</t>
  </si>
  <si>
    <t>V zgornjo delovno ploščo mize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ploščahin jih uskladiti z arhitektom.</t>
  </si>
  <si>
    <t>Dodatno je pod mizno ploščo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t>
  </si>
  <si>
    <t>BARVE
Barve prilagojene barvni študiji in po potrditvi odgovornega projektanta.</t>
  </si>
  <si>
    <t>V ceno je poleg zgoraj navedenega opisa potrebno vključiti:
Univerzalno traverzo za ojačitev MK stene, kot naprimer Knauf W234.de A13 ali enakovredni, količina skladna s načrtom. 
V ceno vključiti ves pritrditveni in montažni material za izdelavo, dobavo in montažo pohištva, vključno s kitanjem in silikoniziranjem na stikih med posameznimi kosi pohištva in na stikih ob stenah in stropovih.</t>
  </si>
  <si>
    <t>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t>
  </si>
  <si>
    <t>Dodatno je pod mizno ploščo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t>
  </si>
  <si>
    <t>Na vratnem krilu je pritrjen tipski  ročaj, okrogle oblike fi24mm, dolžine 30mm. Ročaj je barvan v barvo pohištva, barvo potrdi poobl. arhitekt. Kot naprimer Rujzdesign 807.24 ali enakovredni. Povsod so vgrajeni blažilci zapiranja.</t>
  </si>
  <si>
    <t>Miza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</si>
  <si>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Posamezni elementi ali sestava posameznih sklopov omar, pultov ali nizov omaric mora biti izdelana po shemah opreme in v skladu z načrtom opreme po prostorih.
Vsa kovinska oprema mora biti priključena na ozemljitveni vod.</t>
  </si>
  <si>
    <t>MATERIAL: nerjavna jeklena pločevina št. jekla 14301, oznaka X5CrNi 18 -10 (SIST EN 10088,  AISI 316). Material mora biti odporen na udarce, razenje in razkužila.
Ob dobavi priložiti navodila za čiščenje in vzdrževanje</t>
  </si>
  <si>
    <t>MIZA:
- miza je izdelan in poležen na podkonstrukcijo izdelano iz profilov dim 40/40/3mm, iz enake kvalitete inoxa kot pult. Profili so med seboj polno varjeni in ne vijačeni. Konstrukcija je podstavljena s višinsko nastavljivimi nogicami, ki so pravtako izdelane iz nerjavne pločevnine AISI 316
- delovna površina je izdelan iz vodoodporne iverne plošče debeline 16 mm s finalno površino iz nerjavnejeklene pločevine debeline 2,00 mm (jeklo št.1.4301, oznaka  X5CrNi18-10, SIST EN 10088, AISI 316), 
- površina antirefleksno obdelana, odporna na korozijo, uporabo razkužil in drgnenje obtemeljitem čiščenju brez da se poškoduje površina,
- dobavitelj mora priložiti navodila za čiščenje, razkuževanje in uporabo,
- vsa kovinska oprema mora biti priključena na ozemljitveni vod</t>
  </si>
  <si>
    <t>Na vseh kovinskih nogah je predviden višinsko nastavljiv distančnik oz. plastificiran drsnik (črne barve)</t>
  </si>
  <si>
    <t>V zgornjo delovno ploščo mize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ploščahin jih uskladiti z arhitektom.
Pod zgornjo ploščo je s spodnje strani pritrjena polica za kable, iz pločevine, vroče cinkana in barvana v barvo po izboru poobla. arh., s pokrovom. Vijačena na spodnjo stran mizne plošče, prilagodljive širine. kot npr. HERMI kabelska polica KP 60/100 ali enakovredni. Kabli so speti s kačo za kable iz tekstila, ki se zapenja z zadrgo. Kača in zadrga sta črne barve, dolžine prilagojeni dolžini kablov. Kot npr. GOTESSONS Cable Collector in fabric with zip in black, ali enakovredni.</t>
  </si>
  <si>
    <t>Omara se izvede brez visečih omaric.</t>
  </si>
  <si>
    <t>Na jeklene nosilce se vijačijo leseni morali 2/3cm oz. 5/3cm, s katerimi se nivelira jekleno konstrukcijo. Vidni del klopi je preko moznikov nevidno pritrjen v lesene morale.
Izvajalec mora načrt jeklene konstrukcije pred izvebo predati v potrditev odg. projektantu arhitekture in projektantu gradbenih konstrukcij.</t>
  </si>
  <si>
    <t xml:space="preserve">V ceno je poleg zgoraj navedenega opisa potrebno vključiti:
V ceno vključiti ves pritrditveni in montažni material za izdelavo, dobavo in montažo pohištva, vključno s kitanjem in silikoniziranjem na stikih med posameznimi kosi pohištva in na stikih ob stenah in stropovih.
Vse predprivljalna dela in material za vijačenje jeklene konstrukcije v AB konstrukcijo. </t>
  </si>
  <si>
    <t>V zaščiti je potrebno predhodno izvestii vse izvrtine za montažo sanitarnega materiala, vtičnic, stikal ipd. skladno s shemo in predhodno potrditvijo vodje projekta.</t>
  </si>
  <si>
    <t>previjalna podloga dim. 70/50/11 cm</t>
  </si>
  <si>
    <t>Omara stoji na višinsko nastavljivih nogicah, ki morajo omogočiti niveliranje iz notranjosti omare. Pred montažo tlaka je potrebno montirati moral dim. 10,5 x 5 cm, na katerega se zaključi PVC tlak z zaokrožnico.</t>
  </si>
  <si>
    <t>V zgornjo delovno ploščo pulta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 in jih uskladiti z arhitektom. Pod mizno ploščo je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 Pod pultom je vgrajen podpultni hladilnik, ki je zajet ločeno. Nujno vključiti uvodnico za kable fi50 mm. Pred motažo je moral na katerega se pritrjuje zaokrožnica prilagoditi dobavljenemu tipu hladilnika za vzorce ali zdravila.</t>
  </si>
  <si>
    <t>Pod pultom je vgrajen podpultni hladilnik, ki je zajet ločeno. Nujno vključiti konzolo za računalnik in uvodnico za kable fi50 mm. Pred motažo je moral na katerega se pritrjuje zaokrožnica prilagoditi dobavljenemu tipu hladilnika za vzorce ali zdravila.</t>
  </si>
  <si>
    <t xml:space="preserve">- pult je lahko samostojen ali vgrajen med dve steni. Pult  lahko stoji na spodnjih omaricah in  je na višini 95 cm od tal. Pult je stransko zaprt s stranicami. </t>
  </si>
  <si>
    <t>Pred montažo tlaka je potrebno montirati elemente potrebne za postavitev stranic pulta (2x 90,0/91,0/4,0 in 1x 142,0/91,0/2,0) na katere se zaključi PVC tlak z zaokrožnico. V zgornjo delovno ploščo pulta je izveden okrogel izrez fi8 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 in jih uskladiti z arhitektom.</t>
  </si>
  <si>
    <t xml:space="preserve">- pult je lahko samostoječ ali konzolen in je na višini 95 cm ali 110 cm od tal. </t>
  </si>
  <si>
    <t>Pult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 mm, v kolikor ni v postavki drugače specificirano.</t>
  </si>
  <si>
    <t>Izvajalec mora načrt jeklene konstrukcije pred izvedbo predati v potrditev odg. projektantu arhitekture in projektantu gradbenih konstrukcij.</t>
  </si>
  <si>
    <t>Del pultu je umivalnik, kot na primer INA 500, dim. 500 x 300x 110 / ∅ 46 mm. Umivalnik je iz enakega materiala kot pult - antibakterijski homogen kompozit, spoj aluminijevega hidroksida in akrilnega veziva (100 % PMMA) kot npr. Kerrock+ ali enakovredni. Za točno pozicijo umivalnika glej načrt.</t>
  </si>
  <si>
    <t>V pultu se izvede tudi izreznina za dostop do koša za papirnate brisačke, dim.200 x 100 x 88 mm (Glej načrt). Površina znotraj izreznine je enaka kot pri pultu - vodoodporna iverna plošča deb. 18 mm, zgornja površina je izdelana iz antibakterijske homogene kompozitne ploščega deb. 12 mm, spoj aluminijevega hidroksida in akrilnega veziva (100 % PMMA) kot npr. Kerrock+ ali enakovredni. Element se od spodaj zapira z iveralom deb. 18 mm, razn kjer je predal z izvlečnim košem.</t>
  </si>
  <si>
    <r>
      <rPr>
        <b/>
        <sz val="10"/>
        <rFont val="Arial Narrow"/>
        <family val="2"/>
        <charset val="238"/>
      </rPr>
      <t>STENSKE OJAČITVE</t>
    </r>
    <r>
      <rPr>
        <sz val="10"/>
        <rFont val="Arial Narrow"/>
        <family val="2"/>
        <charset val="238"/>
      </rPr>
      <t xml:space="preserve">
V steni je potrebna izvedba ojačitev za montažo izdelka, kot npr. univerzalno traverzo za ojačitev MK stene, kot npr. Knauf W234.de A13 ali enakovredni, če se izdelek montira na MK steno. V primeru, če se izdelek montira v modularno steno za čiste prostore, mora biti izvedba ojačitve prilagojena izbranemu tipu modularne stene.</t>
    </r>
  </si>
  <si>
    <t>Pult je konzolno vgrajen med dve steni, visok 25 cm, zgornji rob je na višini 90 cm od tal - glej opis zgoraj.</t>
  </si>
  <si>
    <t>Pod pultom je predviden predal z izvlečnim košem za papirnate brisačke iz nerjaveče pločevine, velikosti kot npr. EKO MARC 40L, dim. 286 x 300x 482 mm ali enakovredni. Vodila s popolnim izvlekom, dolžine 300 mm, teža vodil do 40kg, mehko zapiranje, npr. Legrabox pure Blumotion ali enakovredni. Predal se odpira po sistemu tip-on. Povsod so vgrajeni blažilci zapiranja.</t>
  </si>
  <si>
    <r>
      <rPr>
        <b/>
        <sz val="10"/>
        <rFont val="Arial Narrow"/>
        <family val="2"/>
        <charset val="238"/>
      </rPr>
      <t>V ceno je potrebno vključiti še:</t>
    </r>
    <r>
      <rPr>
        <sz val="10"/>
        <rFont val="Arial Narrow"/>
        <family val="2"/>
        <charset val="238"/>
      </rPr>
      <t xml:space="preserve">
- univerzalna traverzna ojačitev MK stene, kot naprimer Knauf W234.de A13 ali enakovredni – št. skladno z načrtom
- izreze za montažo sanitarne armature in druge opreme,
- ves pritrditveni in montažni material za izdelavo, dobavo in montažo pohištva ter ogledala, vključno s kitanjem in silikoniziranjem na stikih med posameznimi kosi pohištva in na stikih ob stenah in stropovih.</t>
    </r>
  </si>
  <si>
    <r>
      <rPr>
        <b/>
        <sz val="10"/>
        <rFont val="Arial Narrow"/>
        <family val="2"/>
        <charset val="238"/>
      </rPr>
      <t>BARVE</t>
    </r>
    <r>
      <rPr>
        <sz val="10"/>
        <rFont val="Arial Narrow"/>
        <family val="2"/>
        <charset val="238"/>
      </rPr>
      <t xml:space="preserve">
barve prilagojene barvni študiji in po potrditvi odgovornega projektanta</t>
    </r>
  </si>
  <si>
    <r>
      <rPr>
        <b/>
        <sz val="10"/>
        <color theme="1"/>
        <rFont val="Arial Narrow"/>
        <family val="2"/>
        <charset val="238"/>
      </rPr>
      <t>OGLEDALO</t>
    </r>
    <r>
      <rPr>
        <sz val="10"/>
        <color theme="1"/>
        <rFont val="Arial Narrow"/>
        <family val="2"/>
        <charset val="238"/>
      </rPr>
      <t xml:space="preserve">
Izdelava, dobava in montaža steklarskega izdelka po priloženih načrtih. Ogledalo dim. skladno z načrtom, je lepljeno na leseno podlago deb. 5-10 mm ter nevidno pritrjeno. Rob lesenega dela je obdelan multicolor trakom v kvaliteti kot npr. Fundermax ali enakovredno. Barvo traku pred izdelavo potrdi pooblaščeni arhitekt. Vsi robovi so brušeni z minimalnim radijem in polirani, v kolikor ni v postavki drugače specificirano. Debelino stekla po presoji določi steklar. Pred izdelavo mora debelino dokončno potrditi  poobl. arh.. Spodnji rob ogledala je skladno z načrtom</t>
    </r>
  </si>
  <si>
    <r>
      <rPr>
        <b/>
        <sz val="10"/>
        <rFont val="Arial Narrow"/>
        <family val="2"/>
        <charset val="238"/>
      </rPr>
      <t>STENSKA OBLOGA</t>
    </r>
    <r>
      <rPr>
        <sz val="10"/>
        <rFont val="Arial Narrow"/>
        <family val="2"/>
        <charset val="238"/>
      </rPr>
      <t xml:space="preserve">
Stenska obloga višine skladno z načrtom nad pultom je izvedena iz antibakterijske homogene kompozitne plošče debeline 9 - 12 mm - antibakterijski homogen kompozit, spoj aluminijevega hidroksida in akrilnega veziva (100 % PMMA) kot npr. Kerrock+ ali enakovredni. Prehod pult - stenska obloga se izvede z okroglino, monolitno v radiju R8. Finalna obloga pulta in stenska obloga se pričvrsti s trajno elastičnim lepilom.</t>
    </r>
  </si>
  <si>
    <t>Delovna površina je izdelana iz vodoodporne iverne plošče deb 20 mm, zgornja površina je izdelana iz antibakterijskehomogene  kompozitne ploščega deb 12 mm, spoj aluminijevega hidroksida in akrilnega veziva (100 % PMMA) kot npr. Kerrock+ ali enakovredni.</t>
  </si>
  <si>
    <r>
      <rPr>
        <b/>
        <sz val="10"/>
        <rFont val="Arial Narrow"/>
        <family val="2"/>
        <charset val="238"/>
      </rPr>
      <t>PULT</t>
    </r>
    <r>
      <rPr>
        <sz val="10"/>
        <rFont val="Arial Narrow"/>
        <family val="2"/>
        <charset val="238"/>
      </rPr>
      <t xml:space="preserve">
Pult je lahko samostojen ali vgrajen med dve steni. Pult je na višini 90 - 95cm od tal, skladno z načrtom. Pult je stransko zaprt s stranicami. </t>
    </r>
  </si>
  <si>
    <r>
      <rPr>
        <b/>
        <sz val="10"/>
        <color theme="1"/>
        <rFont val="Arial Narrow"/>
        <family val="2"/>
        <charset val="238"/>
      </rPr>
      <t>PODPULTNE OMARICE</t>
    </r>
    <r>
      <rPr>
        <sz val="10"/>
        <color theme="1"/>
        <rFont val="Arial Narrow"/>
        <family val="2"/>
        <charset val="238"/>
      </rPr>
      <t xml:space="preserve">
Pod pultom so predvidene omarice. Korpusi omaric so izdelani oplemenitene, vodoodporne iverne plošče, laminirane v skupni deb 20 mm.</t>
    </r>
  </si>
  <si>
    <t xml:space="preserve">V spodnjih omaricah so predvideni predali. Vodila predalov s popolnim izvlekom, dolžine 550-600 mm, teža vodil do 40 kg, mehko zapiranje, npr. Legrabox pure Blumotion ali enakovredno. Višine predalov so 2x905 mm in 2x177 mm/omarico. Na vratnem krilu je pritrjen tipski  ročaj, okrogle oblike fi30 mm, dolžine 30 mm. Ročaj je barvan v barvo pohištva, barvo potrdi poobl. arhitekt. Kot naprimer Rujzdesign 807.24 ali enakovredni. Povsod so vgrajeni blažilci zapiranja.
</t>
  </si>
  <si>
    <t>V pultu se izvede izreznina za dostop do koša za papirnate brisačke, dim.200 x 100 x 88 mm (Glej načrt). Površina znotraj izreznine je enaka kot pri pultu - vodoodporna iverna plošča deb. 18 mm, zgornja površina je izdelana iz antibakterijske homogene kompozitne ploščega deb. 12 mm, spoj aluminijevega hidroksida in akrilnega veziva (100 % PMMA) kot npr. Kerrock+ ali enakovredni. Element se od spodaj zapira z iveralom deb. 18 mm, razn kjer je predal z izvlečnim košem.</t>
  </si>
  <si>
    <r>
      <rPr>
        <b/>
        <sz val="10"/>
        <rFont val="Arial Narrow"/>
        <family val="2"/>
        <charset val="238"/>
      </rPr>
      <t>STENSKE OJAČITVE</t>
    </r>
    <r>
      <rPr>
        <sz val="10"/>
        <rFont val="Arial Narrow"/>
        <family val="2"/>
        <charset val="238"/>
      </rPr>
      <t xml:space="preserve">
V steni je potrebna izvedba ojačitev za montažo izdelka, kot npr. univerzalno traverzo za ojačitev MK stene, kot npr. Knauf W234.de A13 ali enakovredni, če se izdelek montira na MK steno. V primeru, če se izdelek montira v modularno steno za čiste prostore, mora biti izvedba ojačitve prilagojena izbranemu tipu modularne stene</t>
    </r>
  </si>
  <si>
    <t>B113_05.1</t>
  </si>
  <si>
    <t>Pult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</si>
  <si>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Skladno z zakonodajo mora biti vsak kovinski element povezan na ozemljitveni vod. Lokacija in način povezovanja mora biti nevidna ter jo mora potrditi projektant el. instalacij in poobl. arh.</t>
  </si>
  <si>
    <t>Korito dim. skladno z načrtom je iz nerjavne jeklene pločevine (jeklo št. 1.4301, oznaka X5CrNi18-10, SIST EN 10088, AISI 316), vgrajeno v pult, opremljeno z odtokom, sifonom in enoročno mešalno baterijo s perlatorjem. Vsa korita morajo ustrezati vsem higienskim zahtevam za uporabo v bolnišnicah. Pri pultih z vgrajenim koritom se izdela profilirana poglobitev v površini pulta. Skladno z načrtom.</t>
  </si>
  <si>
    <t>VRATNA KRILA: so izdelane iz dvostranske nerjavne jeklene pločevine debeline 2 mm (jeklo št.1.4301, oznaka  X5CrNi18-10, SIST EN 10088, AISI 316) in vmesnega polnila iz oplemenitene vodoodporne iverne plošče deb. 16 mm. Skupna debelina vratnega krila je 20 mm. Vgrajeni morajo biti tečaji z mehkim zapiranjem in odpiranjem. Vsi deli morajo ustrezati vsem higienskim zahtevam za uporabo v bolnišnicah. Vratna krila morajo biti enostavno in hitro zamenljiva. Primerna morajo biti za veliko frekvenco uporabe. Zagotovljeno najmanj 60.000 odpiranj.</t>
  </si>
  <si>
    <t>Vrata krila nimajo montiranega ročaja. Oblikovan je profil, ki omogoča odpiranje. Glej detajl.</t>
  </si>
  <si>
    <r>
      <rPr>
        <b/>
        <sz val="10"/>
        <rFont val="Arial Narrow"/>
        <family val="2"/>
        <charset val="238"/>
      </rPr>
      <t>NADPULTNE OMARICE</t>
    </r>
    <r>
      <rPr>
        <sz val="10"/>
        <rFont val="Arial Narrow"/>
        <family val="2"/>
        <charset val="238"/>
      </rPr>
      <t xml:space="preserve">
Viseče omarice nad pultom so konzolno obešene na steno, kadar gre za MK steno se vgradi stenska ojačitev. Izdelane iz dvostranske nerjavne jeklene pločevine debeline 2 mm (jeklo št.1.4301, oznaka X5CrNi18-10, SIST EN 10088, AISI 316) in vmesnega polnila iz oplemenitene vodoodporne iverne plošče deb. 16 mm. Skupna debelina stranic je 20 mm. Površina mora biti antirefleksno obdelana, odporna na korozijo, uporabo razkužil in drgnenje ob temeljitem čiščenju, brez da se poškoduje površina. Dobavitelj mora priložiti navodila za čiščenje, razkuževanje in uporabo. Robovi so zaokroženi.</t>
    </r>
  </si>
  <si>
    <t>Na korpus omarice je predvidena 1 polica, ki se lahko nastavi na različne višine. Izvede so iz dvostranske nerjavne jeklene pločevine debeline 2 mm (jeklo št.1.4301, oznaka X5CrNi18-10, SIST EN 10088, AISI 316) in vmesnega polnila iz oplemenitene vodoodporne iverne plošče deb. 21 mm. Skupna debelina police je 25 mm. Robovi so zaokroženi.</t>
  </si>
  <si>
    <t xml:space="preserve"> Vrata krila nimajo montiranega ročaja. Omarica se odpira na način, da vratno krilo sega 3 cm preko spodnjega roba omarice. Glej detajl.</t>
  </si>
  <si>
    <r>
      <rPr>
        <b/>
        <sz val="10"/>
        <rFont val="Arial Narrow"/>
        <family val="2"/>
        <charset val="238"/>
      </rPr>
      <t>V ceno je potrebno vključiti še:</t>
    </r>
    <r>
      <rPr>
        <sz val="10"/>
        <rFont val="Arial Narrow"/>
        <family val="2"/>
        <charset val="238"/>
      </rPr>
      <t xml:space="preserve">
- univerzalna traverzna ojačitev MK stene, kot na primer Knauf W234.de A13 ali enakovredni – št. skladno z načrtom,
- izreze za montažo sanitarne armature in druge opreme.
- ves pritrditveni in montažni material za izdelavo, dobavo in montažo pohištva, vključno s kitanjem in silikoniziranjem na stikih med posameznimi kosi pohištva in na stikih ob stenah in stropovih.</t>
    </r>
  </si>
  <si>
    <r>
      <rPr>
        <b/>
        <sz val="10"/>
        <rFont val="Arial Narrow"/>
        <family val="2"/>
        <charset val="238"/>
      </rPr>
      <t>PULT</t>
    </r>
    <r>
      <rPr>
        <sz val="10"/>
        <rFont val="Arial Narrow"/>
        <family val="2"/>
        <charset val="238"/>
      </rPr>
      <t xml:space="preserve">
Pult je položen in montiran na podstavno omarico, ki je konzolno obešena na steno. Zgornji rob pulta je na višini 95 cm od tal. Pult spredaj sega 15 mm preko korpusa.  Izdelan je iz dvostranske nerjavne jeklene pločevine debeline 2 mm (jeklo št.1.4301, oznaka X5CrNi18-10, SIST EN 10088, AISI 316) in vmesnega polnila iz oplemenitene vodoodporne iverne plošče deb. 34 - 36 mm. Skupna debelina delovne površine je 38 - 40 mm. Površina mora biti antirefleksno obdelana, odporna na korozijo, uporabo razkužil in drgnenje ob temeljitem čiščenju, brez da se poškoduje površina. Dobavitelj mora priložiti navodila za čiščenje, razkuževanje in uporabo. Robovi so zaokroženi.</t>
    </r>
  </si>
  <si>
    <t>Ob stiku pulta s steno na straneh se izvede zavihek v višini 10 cm, deb. 2 mm, tesnjen mora biti z gumi profilom. Na zadnji strani se hrbtišče izvede do višine 40 cm oziroma do višine nadpultnega elementa, to je 55 - 58 cm. Hrbtišče je izdelano iz dvostranske nerjavne jeklene pločevine debeline 2 mm (jeklo št.1.4301, oznaka X5CrNi18-10, SIST EN 10088, AISI 316) in vmesnega polnila iz oplemenitene vodoodporne iverne plošče deb. 16 mm. Skupna debelina hrbtišča je 20 mm.</t>
  </si>
  <si>
    <t>Izvajalec mora načrt jeklene konstrukcije s statičnim preračunom pred izvedbo predati v potrditev odg. projektantu arhitekture in projektantu gradbenih konstrukcij.</t>
  </si>
  <si>
    <r>
      <rPr>
        <b/>
        <sz val="10"/>
        <rFont val="Arial Narrow"/>
        <family val="2"/>
        <charset val="238"/>
      </rPr>
      <t>PODPULTNE OMARICE</t>
    </r>
    <r>
      <rPr>
        <sz val="10"/>
        <rFont val="Arial Narrow"/>
        <family val="2"/>
        <charset val="238"/>
      </rPr>
      <t xml:space="preserve">
Podpultne omarice so konzolno vpete v steno, kadar gre za MK steno se vgradi stenska ojačitev ali pa stojijo na višinsko nastavljivih pohištvenih nogicah za povečano nosilnost (min. 150 kg). Višina nogice je 10 cm. Območje nastavitve je od - 15 mm do + 30 mm. Cokel višine 10,5 cm je za 5 cm pomaknjen v notranjost, nanj se zaključi tlak z zaokrožnico.</t>
    </r>
  </si>
  <si>
    <t>Izdelane so iz dvostranske nerjavne jeklene pločevine debeline 2 mm (jeklo št.1.4301, oznaka X5CrNi18-10, SIST EN 10088, AISI 316) in vmesnega polnila iz oplemenitene vodoodporne iverne plošče deb. 16 mm. Skupna debelina stranic je 20 mm. Površina mora biti antirefleksno obdelana, odporna na korozijo, uporabo razkužil in drgnenje ob temeljitem čiščenju, brez da se poškoduje površina. Dobavitelj mora priložiti navodila za čiščenje, razkuževanje in uporabo. Robovi so zaokroženi. Zadnja stranica mora imeti izrez za sifon.</t>
  </si>
  <si>
    <r>
      <rPr>
        <b/>
        <sz val="10"/>
        <rFont val="Arial Narrow"/>
        <family val="2"/>
        <charset val="238"/>
      </rPr>
      <t>KONZOLNE POLICE</t>
    </r>
    <r>
      <rPr>
        <sz val="10"/>
        <rFont val="Arial Narrow"/>
        <family val="2"/>
        <charset val="238"/>
      </rPr>
      <t xml:space="preserve">
Konzolne police so vpete v steno s pomočjo skite konzole, kadar gre za MK steno se vgradi stenska ojačitev. Izdelane iz dvostranske nerjavne jeklene pločevine debeline 2 mm (jeklo št.1.4301, oznaka X5CrNi18-10, SIST EN 10088, AISI 316) in vmesnega polnila iz oplemenitene vodoodporne iverne plošče deb. 26 mm. Skupna debelina police je 30 mm. Robovi so zaokroženi. Montaža police se izvede s tipskimi nosilci za skrite police, kot npr. Italiana Ferramenta s.r.l.TRIADE MAXI ali enakovredni. Število nosilcev na polico se prilagodi glede na dolžino police, na cca. 60 cm. Skladno z načrtom.</t>
    </r>
  </si>
  <si>
    <t>Podkonstrukcija je izvedena skladno z načrtom iz vročecinkanih jeklenih profilov dim. 40 x 40 x 5 mm. Podkonstrukcija je polno varjena skladno s načrtom in preko asimetričnih ploščic 90 x 90 x 5 oz. 140 x 40 x 5 mm vijačena v obodne stene. Vijači se preko epoksidno kemičnega lepilo in sider M10, kot npr. Hilti HIT (RE 500-SD + HIT-V (8.8)) M10 ali enakovredni. Podkonstrukcija se dvakrat barva s temeljno barvo. Na lokacijah varov, ki niso izvedeni pred vroče cinkanjem je potrebno površino zaščititi s hladnim cinkanjem. V elementu je potrebno predhodno izvesti vse utore za inštalacije skladno s načrtom in izbrano sanitarno armaturo. 
Izvajalec mora načrt jeklene konstrukcije pred izvedbo predati v potrditev odg. projektantu arhitekture in projektantu gradbenih konstrukcij.</t>
  </si>
  <si>
    <t xml:space="preserve">Kadar gre za čiste prostore kot npr. operacijski blok se prostor nad napultno omarico do stropa zapre s slepimi frontami. Izdelane so iz dvostranske nerjavne jeklene pločevine debeline 2 mm (jeklo št.1.4301, oznaka X5CrNi18-10, SIST EN 10088, AISI 316). Skupna debelina stranic je 20 mm. Zgornji cokel je izveden iz iverne plošče s kaširano nerjavečo pločevino, ki je obdelana enako kot drugi sestavni deli omare in je zamaknjen iz nivoja omare. Skladno z načrtom. </t>
  </si>
  <si>
    <t>Material mora biti odporen na udarce, razenje in razkužila. Ob dobavi priložiti navodila za čiščenje in vzdrževanje. Robovi gladni, zvari nevidni.</t>
  </si>
  <si>
    <t>Med nogami pulta so na višini 30 cm od tal ojačitve. Na vseh nogah je predviden višinsko nastavljiv distančnik oz. plastificiran drsnik (črne barve).</t>
  </si>
  <si>
    <t xml:space="preserve">Med nogami pulta so na višini 30 cm od tal ojačitve. Vsaka noga (4) je opremljena s kolesom, premere kolesa 200mm, 2 kolesi z zavorami. Guma na kolesih ne pušča sleov in omogoča tiho premikanje. Nosilnost vsaj 200kg. </t>
  </si>
  <si>
    <t>Ogrodje pulta je izvedeno iz profilov iz nerjavečega jekla dim. 40 x 40 x 5 mm (kvaliteta jekla AISI 304), polno varjeno skladno s načrtom. Na lokacijah varov, ki niso izvedeni pred vroče cinkanjem je potrebno površino zaščititi s hladnim cinkanjem. Površina mora biti antirefleksno obdelana, odporna na korozijo, uporabo razkužil in drgnenje ob temeljitem čiščenju, brez da se poškoduje površina. Vsi robovi gladki, zvari nevidni. Dobavitelj mora priložiti navodila za čiščnje, razkuževanje in uporabo.</t>
  </si>
  <si>
    <t>V ceno je poleg zgoraj navedenega opisa potrebno vključiti:
- ves pritrditveni in montažni material za izdelavo, dobavo in montažo pohištva, vključno s kitanjem in silikoniziranjem na stikih med posameznimi kosi pohištva in na stikih ob stenah in stropovih.</t>
  </si>
  <si>
    <t>polica, dvojna, stenska, dim. 198-202x35x3cm</t>
  </si>
  <si>
    <t>V ceno je potrebno vključiti še: univerzalna traverzna ojačitev MK stene, kot na primer Knauf W234.de A13 ali enakovredni – št. skladno z načrtom</t>
  </si>
  <si>
    <t xml:space="preserve">Kvadratni jekleni profili HSS SHS 100/100/4mm (polica HSS SHS 50x50x4mm), vertikalni in horizontalni medsebojno zvarjeni in povezani v nosilno konstrukcijo. Spodaj vijačeni v AB ploščo preko jeklenih L-profilov 100/100/6mm, dolžine 10 cm na rastru 90 cm, skladno z načrtom. Mizne ploskve so ojačane z jeklenimi T-profili 60/30/5 mm, navarjeni na osnovno jekleno podkonstrukcijo. Vsi nevidni jekleni deli so barvani 2x s temeljno barvo, medtem ko je T-profil pod mizno ploščo barvan v izbrano barvo pulta oz. po izboru poobl. arh. </t>
  </si>
  <si>
    <t xml:space="preserve">Pod delovno površino je vgrajen parapetni kanal s priključki (zajet v GO delih). Pult ima zaokrožene vogale. </t>
  </si>
  <si>
    <t>Obloga nosilne konstrukcije pulta, stranice, fasada in zgornja površina pulta:</t>
  </si>
  <si>
    <t xml:space="preserve">Zgornja delovna površina pulta na višini 110cm je izdelana iz kompaktne, duromerne visokotlačne plošče iz slojnega materiala (HPL),  d=12mm, v barvi po izbiri pooblašč. arh. kot npr. Fundermax Max Compact interior ali enakovredni. Pred izdelavo mora barvo dokončno potrditi  poobl. arh.  Z notranje strani je pult izdelan iz oplemenitene vodoodporne iverne plošče, obojestransko laminirane v skupni deb. 20mm. Laminat deb. 1 mm.  Laminat mora zagotavljati trdnost na udarce, raze in ostale poškodbe, laminat  z visoko zaščito proti vlagi in odporen na čistila,  skladno z veljavno zakonodajo, standardi in pravilniki. Barva laminata je enaka barvi kot fronte barve, kot npr. Fundermax Max ali enakovredni. Pred izdelavo mora barvo dokončno potrditi  poobl. arh.
</t>
  </si>
  <si>
    <t xml:space="preserve">V stranici pulta so revizijska vratica (glej načrt), vse iz laminata. Revizijska vratca so pritrjena z magneti. Konstrukcija pulta mora omogočati razvod in priklop instalacij iz tal ali stene (glede na situacijo pulta na objektu). </t>
  </si>
  <si>
    <t xml:space="preserve">Pred montažo tlaka je ob nosilno konstrukcijo pulta, na notranji in zunanji strani potrebno montirati moral dim. 10,5 x 5cm, na katerega se zaključi PVC tlak z zaokrožnico. </t>
  </si>
  <si>
    <t>Delovna miza:</t>
  </si>
  <si>
    <t>Mizna plošča stoji na kovinski konstrukciji, na fiksnih predalnikih, na L-kotnikih dim. 60/50/5mm ter jeklenem T-profilu, d=5mm, dim. 60x30mm. L-kotniki in T-profil barvani v barvo po izbiri pooblašč. arhitekta. Barva je enaka pultu.</t>
  </si>
  <si>
    <t>Predalniki:</t>
  </si>
  <si>
    <t>V predalnikih so trije predali + fiksni del z nišo za računalnik. Vodila predalov s popolnim izvlekom, dolžine 550-600mm, teža vodil do 40kg, mehko zapiranje, višine predalov so 1x91mm in 2x177mm, kot npr. Legrabox pure Blumotion (mehko zapiranje) ali enakovredni. Povsod so vgrajeni blažilci zapiranja. Na ličnici predalov so pritrjeni tipski  ročaji, okrogle oblike fi24mm, dolžine 21mm, kot npr. Rujzdesign 807.24 ali enakovredni. Ročaj je barvan v barvo pohištva, barvo potrdi poobl. arhitekt.
En predalnik ima predviden izvlečni koš za za zbiranje odpadkov (papirja) + fiksni del z nišo za računalnik. Na sprednji fronti predalnika je izveden izrez za koš za smeti.</t>
  </si>
  <si>
    <t xml:space="preserve">Omogočeno mora biti zaklepanje predalnika, katero mora biti izvedeno v stranski stranici, velikost rozete ∅19 mm, nikljano, kot npr. Starman, X-851 - Bočna pohištvena ključavnica, nikljano ali enakovredni. </t>
  </si>
  <si>
    <t>Predalniki stojijo na višinsko nastavljivih pohištvenih nogicah za povečano nosilnost (min 150kg). Višina nogice je 10cm. Območje nastavitve je od -15mm do +30mm.  Na regulacijske nogice je pritrjen lesen laminiran demontažen cokel v enaki obdelavi kot predalniki.</t>
  </si>
  <si>
    <t>Razdelki:</t>
  </si>
  <si>
    <t>ZASTEKLITEV - zajeta ločeno</t>
  </si>
  <si>
    <t xml:space="preserve">V zgornjo delovno ploščo mize so izvedeni okrogli izrezi fi8cm za uvodnico. Izrez mora biti prilagojen tipu izbrane uvodnice. Uvodnica je kovinska, mat prašno barvana v barvo po izboru pooblaščenega arh. z vrtljivim pokrovom, pod pokrovom črne ščetine, kot npr: BACHMANN LOOP ROUND ali enakovredni. </t>
  </si>
  <si>
    <t>Pod zgornjo ploščo je s spodnje strani pritrjena polica za kable, iz pločevine, vroče cinkana in barvana v barvo po izboru poobla. arh., s pokrovom. Vijačena na spodnjo stran mizne plošče, prilagodljive širine, kot npr. HERMI kabelska polica KP 60/100 ali enakovredni.</t>
  </si>
  <si>
    <t xml:space="preserve">Elementi so s stenskim parapetnim kanalom povezani s kabli spetimi v kot npr. Gotessons Cable colector in fabric z zadrgo ali enakovredni. </t>
  </si>
  <si>
    <t>Na stranico pulta je fiksiran ročaj, ki je zajet v ločeni postavi popisa (6.1.1.). V ceno potrebno vključiti podkonstrukcijo za montažo ročaja.</t>
  </si>
  <si>
    <t>V ceno vključiti ves pritrditveni in montažni material za izdelavo, dobavo in montažo pohištva, vključno s kitanjem in silikoniziranjem na stikih med posameznimi kosi pohištva in na stikih ob stenah in stropovih.</t>
  </si>
  <si>
    <t xml:space="preserve">Izvajalec mora načrt jeklene konstrukcije s statičnim preračunom pred izvebo predati v potrditev odg. projektantu arhitekture in projektantu gradbenih konstrukcij. 
Pred izdelavo je potrebno izdelati delavniške načrte celotnega pulta, vključno s konstrukcijo in poslati v potrditev poobl. arh. </t>
  </si>
  <si>
    <t>Vsak kovinski element skladno z zakonodajo mora biti povezan na ozemljitveni vod. Lokacija in način povezaovanja mora biti nevidna ter jo mora potrditi projektant el. instalacij in poobl. arh.</t>
  </si>
  <si>
    <t>Polica na višini 110cm se nadaljuje tudi na AB parapet z oknom (glej vertikalni prerez 1-1, 2-2, Pogled 1).</t>
  </si>
  <si>
    <t>Na stranico pulta je fiksiran ravni del ročaj, ki je zajet v popisu GOI delih ter zaokroženi del ročaja, ki je zajet v ločeni postavi popisa pohištvene in druge opreme (6.1.1.) V ceno vključiti ves pritrditveni in montažni material za izdelavo, dobavo in montažo ravnega dela ročaja, ki je zajet v popisu GOI delih ter zaokroženi del ročaja, ki je zajet v ločeni postavi popisa pohištvene in druge opreme (6.1.1.).</t>
  </si>
  <si>
    <t>Pult je samostojen, brez zasteklitve.</t>
  </si>
  <si>
    <t>Pult ima zaokrožene vogale.</t>
  </si>
  <si>
    <t>Št. predalnikov: 4x (predalnik št. 1: dim. 60x85,5x69cm, predalnik št. 2 in 3: dim. 45x84,8x69cm, predalnik št. 4: dim. 60x85,5x69cm)
Št. revizijskih vratc, dim. 28x52cm: 4x</t>
  </si>
  <si>
    <t>Št. revizijskih vratc, dim. 28x52cm: 2x</t>
  </si>
  <si>
    <t>Pult je vgrajen ob steno.</t>
  </si>
  <si>
    <t>Nosilna konstrukcija pulta: Kvadratni jekleni profili  40/40/4mm (polica HSS SHS 50x50x4mm), vertikalni in horizontalni medsebojno zvarjeni in povezani v nosilno konstrukcijo in vijačeni v stene, skladno z načrti. Vsi jekleni deli so barvani 2x s temeljno barvo.</t>
  </si>
  <si>
    <t>Pod mizno ploščo je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t>
  </si>
  <si>
    <t>Pult nima zaokroženih vogalov.</t>
  </si>
  <si>
    <t>Št. predalnikov s fiksno nišo za računalnik: 4x (dim.: 50x80x69cm)</t>
  </si>
  <si>
    <t>Št. predalnikov s fiksno nišo za računalnik: 3x (dim.: 50x80x69cm)</t>
  </si>
  <si>
    <t>Št. predalnikov s fiksno nišo za računalnik: 4x (predalnik št. 1: dim. 60x94,8x69cm, predalnik št. 2 in 3: dim. 55x94,8x69cm, predalnik št. 34: dim. 60x94,8x69cm)
Št. revizijskih vratc, dim. 28x52cm: 3x</t>
  </si>
  <si>
    <t>Št. predalnikov s fiksno nišo za računalnik: 2x (predalnik št. 1: dim. 50x84,8x69cm, predalnik št. 2: dim. 60x84,8x69cm)
Št. revizijskih vratc, dim. 28x52cm: 2x</t>
  </si>
  <si>
    <t>Št. predalnikov s fiksno nišo za računalnik: 2x (predalnik št. 1: dim. 60x90,5x69cm, predalnik št. 2: dim. 60x90,5x69cm)
Št. revizijskih vratc, dim. 28x52cm: 2x</t>
  </si>
  <si>
    <t>Št. predalnikov s fiksno nišo za računalnik: 4x (predalnik št. 1: dim. 60x85,5x69cm, predalnik št. 2 in 3: dim. 45x84,8x69cm, predalnik št. 4: dim. 60x85,5x69cm)
Št. revizijskih vratc, dim. 28x52cm: 3x</t>
  </si>
  <si>
    <t>Št. predalnikov s fiksno nišo za računalnik: 3x (predalnik št. 1: dim. 60x85,5x69cm, predalnik št. 2: dim. 45x85,5x69cm, predalnik št. 3: dim. 60x85,5x69cm)
Št. revizijskih vratc, dim. 28x52cm: 2x</t>
  </si>
  <si>
    <t>Št. predalnikov s fiksno nišo za računalnik: 6x (predalnik št. 1 in 6: dim. 60x85,5x69cm, predalnik št. 2, 3, 4, 5: dim. 45x85,5x69cm)
Št. revizijskih vratc, dim. 28x52cm: 4x</t>
  </si>
  <si>
    <t>Št. predalnikov s fiksno nišo za računalnik: 7x (predalnik št. 1: dim. 50x67,3x69cm, predalnik št. 2: dim. 50x80x69cm, predalnik št. 3, 4: dim. 55x80x69cm, predalnik št. 5: dim. 50x80x69cm, predalnik št. 6: dim. 62x80x69cm, predalnik št. 7: dim. 67x80x69cm).
Št. revizijskih vratc, dim. 28x52cm: 4x</t>
  </si>
  <si>
    <t>Št. predalnikov s fiksno nišo za računalnik: 1x (predalnik št. 1: dim. 35,2x99,8x69cm)
Št. revizijskih vratc, dim. 28x52cm: 2x</t>
  </si>
  <si>
    <t>Št. predalnikov s fiksno nišo za računalnik: 1x (predalnik št. 1: dim. 60x91,3x69cm, predalnik št. 2: dim. 62x91,3x69cm)
Št. revizijskih vratc, dim. 28x52cm: 2x</t>
  </si>
  <si>
    <t xml:space="preserve">Št. predalnikov s fiksno nišo za računalnik: 2x (predalnik št. 1: dim. 60x90x69cm, predalnik št. 2: dim. 60x90x69cm)
</t>
  </si>
  <si>
    <t xml:space="preserve">Št. predalnikov s fiksno nišo za računalnik: 1x (predalnik št. 1: dim. 60x90x69cm)
</t>
  </si>
  <si>
    <t>Št. predalnikov s fiksno nišo za računalnik: 3x (predalnik št. 1: dim. 75x94,8x69cm, predalnik št. 2: dim. 50x94,8x69cm, predalnik št. 3: dim. 60x94,8x69cm)
Št. revizijskih vratc, dim. 28x52cm: 2x</t>
  </si>
  <si>
    <t>Št. predalnikov s fiksno nišo za računalnik: 4x (predalnik št. 1: dim. 60x94,8x69cm, predalnik št. 2 in št. 3: dim. 55x94,8x69cm, predalnik št. 4: dim. 60x94,8x69cm)
Št. revizijskih vratc, dim. 28x52cm: 3x</t>
  </si>
  <si>
    <t>Del omar visi na MK steni preko vešal izvedenih iz lesenih pasnic, d = 2cm, ki so prirezane pod kotom, na način da se zataknjejo ena v drugo. Omare, ki visijo na AB steni je potrebno vijačiti s sidri primernimi za sidranje v ab steno.</t>
  </si>
  <si>
    <t>Fronta omare je razdeljena na dva dela. Spodnji del se odpira krilno, zgornji je fiksno pritrjen - brez odpiranja (glej načrt).
Na vsak kos omare je vgrajena pohištvena ključavnica za zaklepanje kot npr. Starman, X - 1916 Univerzalna ključavnica s ključem ali enakovredni. 
Vratna krila so polna in opremljena z odmičnimi kovinskimi sponami najvišje kvalitete kot npr.: BLUM CLIP TOP 110 z blažilcem zapiranja BLUMOTION (mehko zapiranje) ali enakovredni. Smer odpiranja je potrebno preveriti v načrtu! Povsod vgrajeni blažilci zapiranja.
Za odpiranje omaric se uporabi 2cm razlika višine vratnega krila v primerjavi z dejansko višino omaric.</t>
  </si>
  <si>
    <t>Notranjost omar:</t>
  </si>
  <si>
    <t>Vsi vidni deli omare:</t>
  </si>
  <si>
    <t>Univerzalne traverze za ojačitev MK stene, kot naprimer Knauf W234.de A13 ali enakovredni (3x kosi ojačitve za posamezno omaro oz. po načrtu opreme- glej načrt).
Sidra primerna za sidranje  omar v ab steno.
Vodila in ISO košare s pripadajočim materialom (stop sistem, 1x prečni in 1x vzdolžni delilnik na košaro)
V ponudbo je potrebno vključiti tudi podkonstrukcijo iz lesenih moralov (različne dimenzije!), po načrtu opreme. 
V ceno vključiti ves pritrditveni in montažni material za izdelavo, dobavo in montažo pohištva, vključno s kitanjem in silikoniziranjem na stikih med posameznimi kosi pohištva in na stikih ob stenah in stropovih.</t>
  </si>
  <si>
    <t xml:space="preserve">Dodatna oprema:
</t>
  </si>
  <si>
    <t xml:space="preserve">OMARA TIP 1: dim. 66x50x179cm, kom: 10x
Vsaka omara tip 1 ima naslednji sestav košar s sistemom kot npr. MetzSyst- MetzMedic ali enakovredni :
3x ABS košara dim.: 60/40/10 kot npr. MetzMedic art.206014 ali enakovredni
1x ABS košara dim.: 60/40/20 kot npr. MetzMedic art.216423 ali enakovredni
1x fiksna polica, dim. 62x46cm na višini 192cm. </t>
  </si>
  <si>
    <t xml:space="preserve">OMARA TIP 2: 66x50x179cm, kom: 5x
Vsaka omara tip 2 ima na fiksnih stranicah omare predvidene izvrtine za možnost nastavitve polic na razlilčne višine. Predvideni sta 2 premični polici, dim 62x46cm. Police so izdelane iz oplemenitene vodoodporne iverne plošče, obojestransko laminirane z iveralom v skupni deb 25mm. Iveral v enaki barvi in teksturi kot zunanjost omare. </t>
  </si>
  <si>
    <t xml:space="preserve">OMARA TIP 3: 39,7x50x179cm, kom: 1x
Vsaka omara tip 3 ima na fiksnih stranicah omare predvidene izvrtine za možnost nastavitve polic na razlilčne višine. Predvideni sta 2 premični polici, dim 39,7x46cm. Police so izdelane iz oplemenitene vodoodporne iverne plošče, obojestransko laminirane z iveralom v skupni deb 25mm. Iveral v enaki barvi in teksturi kot zunanjost omare. </t>
  </si>
  <si>
    <t>OMARA TIP 4: 135,2x50x179cm, kom: 1x
Omara je izvedena z nišo za montažo televizije. Celotna niša mora biti izdelane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hrbtišču niše je potrebno predvideti odprtine za vtičnice.</t>
  </si>
  <si>
    <t>OBLOGA: 46,3x50x179cm, kom: 1x
Obloga izdelana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oblogi je potrebno predvideti odprtine za stikala, ter podkonstrukcijo iz lesenih moralov.</t>
  </si>
  <si>
    <t xml:space="preserve">OMARA TIP 1: dim. 66x50x179cm, kom: 7x
Vsaka omara tip 1 ima naslednji sestav košar s sistemom kot npr. MetzSyst- MetzMedic ali enakovredni :
3x ABS košara dim.: 60/40/10 kot npr. MetzMedic art.206014 ali enakovredni
1x ABS košara dim.: 60/40/20 kot npr. MetzMedic art.216423 ali enakovredni
1x fiksna polica, dim. 62x46cm na višini 192cm. </t>
  </si>
  <si>
    <t xml:space="preserve">OMARA TIP 2: 66x50x179cm, kom: 2x
Vsaka omara tip 2 ima na fiksnih stranicah omare predvidene izvrtine za možnost nastavitve polic na razlilčne višine. Predvideni sta 2 premični polici, dim 62x46cm. Police so izdelane iz oplemenitene vodoodporne iverne plošče, obojestransko laminirane z iveralom v skupni deb 25mm. Iveral v enaki barvi in teksturi kot zunanjost omare. </t>
  </si>
  <si>
    <t xml:space="preserve">OMARA TIP 3: 33x50x179cm, kom: 2x
Vsaka omara tip 3 ima na fiksnih stranicah omare predvidene izvrtine za možnost nastavitve polic na razlilčne višine. Predvideni sta 2 premični polici, dim 39,7x46cm. Police so izdelane iz oplemenitene vodoodporne iverne plošče, obojestransko laminirane z iveralom v skupni deb 25mm. Iveral v enaki barvi in teksturi kot zunanjost omare. </t>
  </si>
  <si>
    <t>OMARA TIP 4: 160,8x50x179cm, kom: 1x
Omara je izvedena z nišo za montažo televizije. Celotna niša mora biti izdelane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hrbtišču niše je potrebno predvideti odprtine za vtičnice.</t>
  </si>
  <si>
    <t>OBLOGA: 21,5x50x179cm, kom: 1x + 31x50x179cm, kom: 1x
KORPUS S FIKSNO FRONTO: 66x17x179cm, kom: 3x + 39,7x17x179cm, kom: 1x
Vsi vidni deli izdelani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oblogi je potrebno predvideti odprtine za stikala, ter podkonstrukcijo iz lesenih moralov.
Korpusi s fiksno fronto morajo biti oblikovani kot nadaljevanje izgleda visečih omaric.</t>
  </si>
  <si>
    <t xml:space="preserve">OMARA TIP 1: dim. 66x50x179cm, kom: 12x
Vsaka omara tip 1 ima naslednji sestav košar s sistemom kot npr. MetzSyst- MetzMedic ali enakovredni :
3x ABS košara dim.: 60/40/10 kot npr. MetzMedic art.206014 ali enakovredni
1x ABS košara dim.: 60/40/20 kot npr. MetzMedic art.216423 ali enakovredni
1x fiksna polica, dim. 62x46cm na višini 192cm. </t>
  </si>
  <si>
    <t xml:space="preserve">OMARA TIP 2: 66x50x179cm, kom: 3x
Vsaka omara tip 2 ima na fiksnih stranicah omare predvidene izvrtine za možnost nastavitve polic na razlilčne višine. Predvideni sta 2 premični polici, dim 62x46cm. Police so izdelane iz oplemenitene vodoodporne iverne plošče, obojestransko laminirane z iveralom v skupni deb 25mm. Iveral v enaki barvi in teksturi kot zunanjost omare. </t>
  </si>
  <si>
    <t xml:space="preserve">OMARA TIP 3: 45,6x50x179cm, kom: 1x
Vsaka omara tip 3 ima na fiksnih stranicah omare predvidene izvrtine za možnost nastavitve polic na razlilčne višine. Predvideni sta 2 premični polici, dim 39,7x46cm. Police so izdelane iz oplemenitene vodoodporne iverne plošče, obojestransko laminirane z iveralom v skupni deb 25mm. Iveral v enaki barvi in teksturi kot zunanjost omare. </t>
  </si>
  <si>
    <t>OMARA TIP 4: 135x50x179cm, kom: 1x
Omara je izvedena z nišo za montažo televizije. Celotna niša mora biti izdelane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hrbtišču niše je potrebno predvideti odprtine za vtičnice.</t>
  </si>
  <si>
    <t>OBLOGA: 40,5x50x179cm, kom: 1x
Obloga izdelana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oblogi je potrebno predvideti odprtine za stikala, ter podkonstrukcijo iz lesenih moralov.</t>
  </si>
  <si>
    <t>OMARA TIP 2: 66x50x179cm, kom: 3x
Vsaka omara tip 2 ima na fiksnih stranicah omare predvidene izvrtine za možnost nastavitve polic na razlilčne višine. Predvideni sta 2 premični polici, dim 62x46cm. Police so izdelane iz oplemenitene vodoodporne iverne plošče, obojestransko laminirane z iveralom v skupni deb 25mm. Iveral v enaki barvi in teksturi kot zunanjost omare.</t>
  </si>
  <si>
    <t xml:space="preserve">OMARA TIP 1: dim. 66x77x179cm, kom: 4x
Vsaka omara tip 1 ima naslednji sestav košar s sistemom kot npr. MetzSyst- MetzMedic ali enakovredni :
3x ABS košara dim.: 60/40/10 kot npr. MetzMedic art.206014 ali enakovredni
1x ABS košara dim.: 60/40/20 kot npr. MetzMedic art.216423 ali enakovredni
1x fiksna polica, dim. 62x46cm na višini 192cm. </t>
  </si>
  <si>
    <t xml:space="preserve">OMARA TIP 2: 33x77x179cm, kom: 2x
Vsaka omara tip 2 ima na fiksnih stranicah omare predvidene izvrtine za možnost nastavitve polic na razlilčne višine. Predvideni sta 2 premični polici, dim 62x46cm. Police so izdelane iz oplemenitene vodoodporne iverne plošče, obojestransko laminirane z iveralom v skupni deb 25mm. Iveral v enaki barvi in teksturi kot zunanjost omare. </t>
  </si>
  <si>
    <t>OMARA TIP 4: 135,5x77x179cm, kom: 1x
Omara je izvedena z nišo za montažo televizije. Celotna niša mora biti izdelane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hrbtišču niše je potrebno predvideti odprtine za vtičnice.</t>
  </si>
  <si>
    <t>OBLOGA: 31,5x77x179cm, kom: 1x
Obloga izdelana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oblogi je potrebno predvideti odprtine za stikala, ter podkonstrukcijo iz lesenih moralov.</t>
  </si>
  <si>
    <t xml:space="preserve">OMARA TIP 3: 37,5x50x179cm, kom: 1x
Vsaka omara tip 3 ima na fiksnih stranicah omare predvidene izvrtine za možnost nastavitve polic na razlilčne višine. Predvideni sta 2 premični polici, dim 39,7x46cm. Police so izdelane iz oplemenitene vodoodporne iverne plošče, obojestransko laminirane z iveralom v skupni deb 25mm. Iveral v enaki barvi in teksturi kot zunanjost omare. </t>
  </si>
  <si>
    <t>OMARA TIP 4: 152x50x179cm, kom: 1x
Omara je izvedena z nišo za montažo televizije. Celotna niša mora biti izdelane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hrbtišču niše je potrebno predvideti odprtine za vtičnice.</t>
  </si>
  <si>
    <t>OBLOGA: 32,5x50x179cm, kom: 1x
Obloga izdelana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enakovredni. Pred izdelavo mora barvo dokončno potrditi poobl. arh. 
V oblogi je potrebno predvideti odprtine za stikala, ter podkonstrukcijo iz lesenih moralov.</t>
  </si>
  <si>
    <t>Vsi vidni deli omare (korpus, vratna krila, fiksne fronte, zgornja površina in stenske obloge) so izdelani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Rob je izdelan z ultrapas traku "multicolor" - barvan v masi, v enaki barvi kot ploskve. Laminat in multicolor trak v kvaliteti npr. Funder Max ali enakovredni. Laminat mora zagotavljati trdnost na udarce, raze in ostale poškodbe skladno z veljavno zakonodajo, standardi in pravilniki.</t>
  </si>
  <si>
    <t>Vratna krila so polna in opremljena z odmičnimi kovinskimi sponami najvišje kvalitete kot npr.: BLUM CLIP TOP 110 z blažilcem zapiranja BLUMOTION (mehko zapiranje) ali enakovredni. Smer odpiranja je potrebno preveriti v načrtu! Povsod vgrajeni blažilci zapiranja.
Zgornja površina (pult) izdelana v enem kosu (brez delitev).</t>
  </si>
  <si>
    <t>Notranjost omare, vključno z vmesnimi vertikalnimi delitvami ter hrbtiščem je izdelana iz oplemenitene iverne plošče in dvostransko obdelane z iveralom v skupni debelini 20mm in zaščitene z ABS robnim trakom deb. 0.6mm.  Police so izdelane iz oplemenitene vodoodporne iverne plošče, obojestransko laminirane z iveralom v skupni deb. 25mm. Iveral je v kvaliteti npr. Funder Max ali enakovredno. Barvo iverala in zaključnih ABS trakov po izboru poobl. arh. Končno barvo pred izdelavo potrdi poobl.arh.
V oblogi je potrebno predvideti odprtine za stikala in vtičnice, ter podkonstrukcijo iz lesenih moralov.</t>
  </si>
  <si>
    <t xml:space="preserve">Omare stojijo na višinsko nastavljivih pohištvenih nogicah za povečano nosilnost (min 150kg). Višina nogice je 10cm. Območje nastavitve je od -15mm do +30mm.  Pred montažo tlaka je ob nosilno konstrukcijo omare, na notranji in zunanji strani potrebno montirati moral dim. 10,5 x 5cm, na katerega se zaključi PVC tlak z zaokrožnico. </t>
  </si>
  <si>
    <t>Univerzalne traverze za ojačitev MK stene, kot naprimer Knauf W234.de A13 ali enakovredni za pritrditev omare na steno.
V ponudbo je potrebno vključiti tudi podkonstrukcijo iz lesenih moralov (različne dimenzije!), po načrtu opreme. 
V ceno vključiti ves pritrditveni in montažni material za izdelavo, dobavo in montažo pohištva, vključno s kitanjem in silikoniziranjem na stikih med posameznimi kosi pohištva in na stikih ob stenah in stropovih.</t>
  </si>
  <si>
    <t>Dodatna oprema:</t>
  </si>
  <si>
    <t>Nosilna konstrukcija omare:</t>
  </si>
  <si>
    <t>Kvadratni jekleni profili  40/80/4mm, vertikalni in horizontalni medsebojno zvarjeni in povezani v nosilno konstrukcijo in vijačeni v stene in tla, skladno z načrti. Vsi jekleni deli so barvani 2x s temeljno barvo. Omara je nevidno konzolno vpeta v ojačitev v predelni steni. Omara je na spodnji strani jeklene podkonstrukcije zaprta z črnim iveralom deb. 20mm.</t>
  </si>
  <si>
    <t>Vsi vidni deli omare vključno s hrbtiščem:</t>
  </si>
  <si>
    <t>Vsi deli omare vključno s hrbtiščem so izdelani iz vezane plošče d=18mm, obojestransko furnirane v skupni deb. 20mm.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Potrebno je izdelati 6 vzorcev različne intenzitete belila. Pred izdelavo mora barvo dokončno potrditi  poobl. arh. Rob vezane plošče ostane viden, lakiran, mat izgled.</t>
  </si>
  <si>
    <t xml:space="preserve">V zgornjo ploščo omare je vgrajen element (2x) z dvema vtičnicama in dvema priklučkoma za mrežo tipa kot npr. Evoline Fliptop push Data S, dimenzije pokrova 175/215.6mm ali enakovredni (vgradne mere so manjše in jih je potrebno uskladiti z načrti vgradnje). </t>
  </si>
  <si>
    <t>Sprednja stranica spodnjega predala predstavlja fronto omare, medtem ko je sprednja strnica zgornjega predala skrita.
V vsaki omarici sta predvidena dva predala. Vodila predalov s popolnim izvlekom, dolžine 550-600mm, teža vodil do 40kg, mehko zapiranje, npr. Legrabox pure Blumotion ali enakovredno. Višine predalov so 1x177mm in 1x241mm/omarico. Povsod so vgrajeni blažilci zapiranja. Način odpiranja skladno z načrtom.
V ličnici predala je predviden utor za odpiranje.</t>
  </si>
  <si>
    <t>Polica:</t>
  </si>
  <si>
    <t>Vključiti izdelavo police dim 300x30x3cm. Polica je Izdelana iz vezane plošče d=28mm, obojestransko furnirane v skupni deb. 30mm.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 Polica je nevidno vpeta v steno, tako, da je nasajena na jeklene konzole do 10mm.</t>
  </si>
  <si>
    <t>Montaža police se izvede s tipskimi nosilci (7x) za skrite police, kot npr. Italiana Ferramenta s.r.l.TRIADE MAXI ali enakovredni.</t>
  </si>
  <si>
    <t>Po celotni dolžini spodnje stranice police se vgradi LED svetilo, d=290cm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enakovredni.</t>
  </si>
  <si>
    <t>Univerzalne traverze za ojačitev MK stene, kot naprimer Knauf W234.de A13 ali enakovredni za pritrditev omare na steno.
V ponudbo je potrebno vključiti tudi podkonstrukcijo iz lesenih moralov (različne dimenzije!), po načrtu opreme. 
V ceno vključiti ves pritrditveni in montažni material za izdelavo, dobavo in montažo pohištva, vključno s kitanjem in silikoniziranjem na stikih med posameznimi kosi pohištva in na stikih ob stenah in stropovih.
Izvajalec mora načrt jeklene konstrukcije s statičnim preračunom pred izvebo predati v potrditev odg. projektantu arhitekture in projektantu gradbenih konstrukcij. 
Pred izdelavo je potrebno izdelati delavniške načrte celotnega pulta, vključno s konstrukcijo in poslati v potrditev poobl. arh. 
Vsak kovinski element skladno z zakonodajo mora biti povezan na ozemljitveni vod. Lokacija in način povezaovanja mora biti nevidna ter jo mora potrditi projektant el. instalacij in poobl. arh.</t>
  </si>
  <si>
    <t xml:space="preserve">VISEČA OMARA, NIZKA, POLICA </t>
  </si>
  <si>
    <t>omara, pisarniška s predali viseča, dim: 297x80x60cm + polica 297x30x3cm, vse po detajlu</t>
  </si>
  <si>
    <t>Fronta omare je razdeljena na dva dela. Spodnji del se odpira krilno, zgornji je fiksno pritrjen - brez odpiranja (glej načrt). Na vratnem krilu so pritrjeni tipski  ročaji, okrogle oblike fi24mm, dolžine 21mm, kot npr. Rujzdesign 807.24 ali enakovredni. Ročaj je barvan v barvo pohištva, barvo potrdi poobl. arhitekt.</t>
  </si>
  <si>
    <t>OMARA, TIP 1: dim. 77,8x50x299cm, kom: 2x
OMARA, TIP 2: dim. 77,8x50x189cm, kom: 4x
POLIČNIK, dim. 311x32x70, sestavljen z 16 moduli
PREDALI, dim. 38,9x32x40, kom: 17x</t>
  </si>
  <si>
    <t>Notranjost omare, vključno z vmesnimi vertikalnimi delitvami ter hrbtiščem je izdelana iz oplemenitene iverne plošče in dvostransko obdelane z iveralom v skupni debelini 20mm in zaščitene z ABS robnim trakom deb. 0.6mm. Police so izdelane iz oplemenitene vodoodporne iverne plošče, obojestransko laminirane z iveralom v skupni deb. 25mm. Iveral je v kvaliteti npr. Funder Max ali enakovredno. Barvo iverala in zaključnih ABS trakov po izboru poobl. arh. Končno barvo pred izdelavo potrdi poobl.arh.
V oblogi je potrebno predvideti odprtine za stikala in vtičnice, ter podkonstrukcijo iz lesenih moralov.</t>
  </si>
  <si>
    <t xml:space="preserve">V notranjosti omar so predvidene police z možnostjo nastavljanja na različne višine. S tem namenom so v stranicah omaric odprtine za nastavljanje polic na različne višine. 
</t>
  </si>
  <si>
    <t>Sedišče mora imeti minimalno 5cm kvalitetne pene, hrbtni naslon pa minimalno 3 cm kvalitetne pene. Sedalo oblikovano tako da zagotavlja kvalitetno in udobno sedenje. Preko vseh pen sloj 200g sintetične vate (npr. kombinacija pen kot npr. HR4036 zadaj in HR3535 spredaj ali enakovrednI). Izvedba detajlov prešitij in šivov po dogovoru in potrditvi projektantov. Tkanina je iz umetnega usnja kot npr. Mercis, Clinic ali enakovredni, ki je odporno na UV žarke, znoju, urinu, krvi in slini. Je elastično ne prepušča vode, je oljeodpojno in zaščiteno pred madeži, plesnijo in bakterijami kot npr. Clinic outdoor ali enakovredni.</t>
  </si>
  <si>
    <t>sestav omar dim. 622x50x299cm + 230x38,5x45cm</t>
  </si>
  <si>
    <t>V okvir so vgrajene tipske kovinske garderobne omare dvojnega ali enojnega tipa, ki so zajete ločeno. Okvir je potrebno prilagoditi tipu izbranih kovinskih omaric.</t>
  </si>
  <si>
    <t>V ceno je potrebno vključiti ves pritrditveni in montažni material za izdelavo, dobavo in montažo okvirja, vključno s kitanjem in silikoniziranjem na stikih med posameznimi kosi pohištva in na stikih ob stenah in stropovih</t>
  </si>
  <si>
    <t>Okvir kovinskih, garderobnih omaric, ki so zajete ločeno (število omaric varira - glej načrt) je izdelan kot okvir vključno s klopjo pred omaricami. Vsi deli so izdelani  iz kompaktne, duromerne visokotlačne plošče iz slojnega materiala (HPL), d= 20mm. Vsi deli so med sebojno zatikani in vijačeni, skladno z načrtom. Za premostitev večjih razdalij se izvede ojačitveno rebro iz kompaktne plošče deb 2cm. Dobavitelj pripravi delavniški izdelek po shemi arhitekta.  
Uporabi se HPL plošče, kot npr. Fundermax Max Compact Interior ali enakovredni. Končno barvo potrdi vodja projekta. Na stranskih stranicah se na stiku s tlemi vgradijo nastavljivi plastificirani drsniki.</t>
  </si>
  <si>
    <t>Vsi deli elementa (miza, klop, hrbtišče in stranske stranice) so  izdelani iz oplemenitene vodoodporne iverne plošče d=38mm, obojestransko laminiranje v skupni deb 40mm. Laminat je ultrapas, deb.1mm, kot npr. Fundermax Max  ali enakovredno. Rob je izdelan iz enakega ultrapasa, sistem "postforming".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enake barve, kot npr. Fundermax Max  ali enakovredno. Pred izdelavo mora barvo dokončno potrditi  poobl. arh.</t>
  </si>
  <si>
    <t>Vsi deli omare vključno s hrbtiščem so izdelani iz oplemenitene iverne plošče plošče d=18mm, obojestransko furnirane v skupni deb. 20mm.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t>
  </si>
  <si>
    <t>V omari je predvideno:</t>
  </si>
  <si>
    <t xml:space="preserve"> - vodilo za obešanje, jeklena cev fi 35mm, kromirana mat, </t>
  </si>
  <si>
    <t xml:space="preserve"> - 2x izvlečni koš za ločeno zbiranje odpadkov in dve polici. </t>
  </si>
  <si>
    <t xml:space="preserve">  - 6 polic. Police so izdelane iz vezane plošče plošče d=25mm, obojestransko furnirane v skupni deb. 27mm. Furnir je hrastov, deb.0,6mm, struktura ČRTA / RIFT, v najvišjem kakovostnem razredu, enotne barve, brez grč in bočne strukture, dolžina furnirja vsaj 180cm, kot npr. kvaliteta Extra (Jeles) ali enakovredno. Furnir je lakiran z dodatkom sive in bele barve (natur, mat izgled).  z možnostjo nastvaljanja na različne višine. S tem namenom so v stranicah omaric odprtine za nastavljanje polic na različne višine. </t>
  </si>
  <si>
    <t>Obloga oz okvir monitorja je konzolno obešen na MK steno, skladno s priloženim detajlom.  V MK steni morajo biti izvedene ojačitve kot naprimer Knauf W234.de A13 ali enakovredni, količina skladna s načrtom.  (nujno vključiti v ceno)</t>
  </si>
  <si>
    <t>Podkonstrukcija konzolne mizne plošče je izvedena iz vročecinkanih jeklenih profilov dim. 40 x 40 x 5 mm. Podkonstrukcija je polno varjena skladno s načrtom in preko asimetričnih ploščic 40 x 40 x 5 mm vijačena v obodne stene in omaro. Podkonstrukcija se dvakrat barva s temeljno barvo. Na lokacijah varov, ki niso izvedeni pred vroče cinkanjem je potrebno površino zaščititi s hladnim cinkanjem.V elementu je potrebno predhodno izvesti vse utore za inštalacije skladno s načrtom.</t>
  </si>
  <si>
    <t>Na delovno površino je izvedena fiksna obloga iz vezane plošče d=18mm, obojestransko furnirane v skupni deb. 20mm.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Obloga je konzolno obešen na MK steno preko vešal izvedenih iz lesenih pasnic, d = 2,0cm, ki so prirezane pod kotom, na način da se zataknjejo ena v drugo, skladno s priloženim detajlom. V MK steni morajo biti izvedene ojačitve kot naprimer Knauf W234.de A13 ali enakovredni, količina skladna s načrtom (nujno vključiti v ceno).</t>
  </si>
  <si>
    <t>8.4.10</t>
  </si>
  <si>
    <t xml:space="preserve">Hrbtišče je na krajši stranici oblikovano kot omara, ki je z ene strani odprta (odprte police) in iz druge strani zaprta z vratci  (shranjevanje blazin in pregrinjal). Potrebno vgraditi dvižni mehanizem za odpiranje. Za odpiranje vratic je v zgornji plošči predviden utor. </t>
  </si>
  <si>
    <t>Na daljši strani postelje je hrbtišče predvideno kot zaščita stene</t>
  </si>
  <si>
    <t>Vzmetnica in ledveno dno sta zajeta posebej.</t>
  </si>
  <si>
    <t>Garderobne omare imajo predvideno jekleno okroglo cev za obešanje fi 25mm, ustrezne dolžine. Cev je kromirana, mat.</t>
  </si>
  <si>
    <t>V omari sta predvideni tri police, z možnostjo nastvaljanja na različne višine. S tem namenom so v stranicah omaric odprtine za nastavljanje polic na različne višine.  Police so izdelane iz vezane plošče deb. 20mm, obojestransko furnirane. Furnir je hrastov, deb.0,6mm, struktura ČRTA / RIFT, v najvišjem kakovostnem razredu, enotne barve, brez grč in bočne strukture, dolžina furnirja vsaj 180cm, kot npr. kvaliteta Extra (Jeles) ali enakovredno. Furnir je lakiran z dodatkom sive in bele barve (natur, mat izgled). Furnir se sestavlja brez vidnih prehodov. Furnir mora zagotavljati trdnost na udarce, raze in ostale poškodbe skladno z veljavno zakonodajo, standardi in pravilniki. Barvo furnirja potrebno uskladiti z izvajalcem omar. Potrebno je izdelati 6 vzorcev različne intenzitete belila. Pred izdelavo mora barvo dokončno potrditi  poobl. arh. Rob vezane plošče ostane viden, lakiran, mat izgled.</t>
  </si>
  <si>
    <t>Na vratnem krilu je predvidena pohištvena cilindrična ključavnica fi18mm, minimalna rozeta, nikljana kot npr. Hettich prestige 2000 ali enakovredno. Število ključavnic se preveri v načrtu.</t>
  </si>
  <si>
    <t>Previjalna podloga, ki je sestavni del pulta. Previjalno podlogo je mogoče kot samostojen element odmakniti in ustrezno očistiti celotno površino. Dimenzije predvidene previjalne podloge so 70,0/50,0/11,0 cm iz PUR pene, teža 3kg, v barvi po izbiri poobl.arh. Površina mora biti brez šivna, vodoodbojna in jo je možno razkužiti z razkužili, ki vsebujejo alkohol, kot npr. Leander® Previjalna podloga Matty ali enakovredni. Predvidena podloga mora biti testirana in certificirana v skladu z evropskim standardom za varnost otrok in nevarne snovi. </t>
  </si>
  <si>
    <t>9.3.0</t>
  </si>
  <si>
    <t>STEKLARSKA DELA</t>
  </si>
  <si>
    <t>RAZNA STEKLARSKA DELA</t>
  </si>
  <si>
    <t>9.1</t>
  </si>
  <si>
    <t>Zasteklitev v pritličju - informacijski pult</t>
  </si>
  <si>
    <t>Zasteklitev v pritličju - sprejem specialistične ambulante</t>
  </si>
  <si>
    <t>Zasteklitev v 1.nadstropju - sprejem otroški oddelek</t>
  </si>
  <si>
    <t>Zasteklitev v 2.nadstropju- sprejem IT2</t>
  </si>
  <si>
    <t>Zasteklitev v 3.nadstropju - sprejem IT3</t>
  </si>
  <si>
    <t>Zasteklitev v 4.nadstropju - sprejem ZNB</t>
  </si>
  <si>
    <t>Zasteklitev v 4.nadstropju - nadzorna baza ZNB</t>
  </si>
  <si>
    <t>Zasteklitev v 1.kleti - sprejem urgenca</t>
  </si>
  <si>
    <t>9.1.1</t>
  </si>
  <si>
    <t>9.1.2</t>
  </si>
  <si>
    <t>9.1.3</t>
  </si>
  <si>
    <t>9.1.4</t>
  </si>
  <si>
    <t>9.1.5</t>
  </si>
  <si>
    <t>9.1.6</t>
  </si>
  <si>
    <t>9.1.7</t>
  </si>
  <si>
    <t>9.1.8</t>
  </si>
  <si>
    <t>9.1.9</t>
  </si>
  <si>
    <t>Zasteklitev v 1.kleti - nadzorna baza infektivni</t>
  </si>
  <si>
    <t>Zasteklitev v 1.kleti - nadzorna baza neinfektivni</t>
  </si>
  <si>
    <t>Zasteklitev v 1.kleti - sprejem diagnostika</t>
  </si>
  <si>
    <t>9.2.0</t>
  </si>
  <si>
    <t>TUŠ KABINE</t>
  </si>
  <si>
    <t>9.3.1</t>
  </si>
  <si>
    <t>9.1.10</t>
  </si>
  <si>
    <t>9.1.11</t>
  </si>
  <si>
    <t>grelnik vode</t>
  </si>
  <si>
    <t>8.1.7</t>
  </si>
  <si>
    <t>vgradna kuhalna indukcijska plošča</t>
  </si>
  <si>
    <t>vgradni pomivalni stroj</t>
  </si>
  <si>
    <t>8.1.8</t>
  </si>
  <si>
    <t>8.1.9</t>
  </si>
  <si>
    <t>8.3.3</t>
  </si>
  <si>
    <t>V ceno vključiti ves pritrditveni in montažni material za izdelavo, dobavo in montažo ogledala, vključno s kitanjem in silikoniziranjem na stikih med posameznimi kosi pohištva in na stikih ob stenah in stropovih.</t>
  </si>
  <si>
    <t>9.0.0</t>
  </si>
  <si>
    <t>9.1.0</t>
  </si>
  <si>
    <t>Dobava, izdelava in montaža steklarskega izdelka, izdelenega po priloženem načrtu.</t>
  </si>
  <si>
    <t>Kristalno ogledalo  je lepljeno na leseno podlago deb. 5-10 mm ter nevidno pritrjeno. Rob lesenega dela je obdelan multicolor trakom v kvaliteti kot npr. Fundermax ali enakovredno. Barvo traku pred izdelavo potrdi pooblaščeni arhitekt. Vsi robovi so brušeni z minimalnim radijem in polirani, v kolikor ni v postavki drugače specificirano. Debelino stekla po presoji določi steklar. Pred izdelavo mora debelino dokončno potrditi  poobl. arh..</t>
  </si>
  <si>
    <t>stenska konzola za TV aparat, monitor</t>
  </si>
  <si>
    <t>- serijske kovinske konzole z mehanizmom za nagibe po sistemu VESA (naprej / nazaj,</t>
  </si>
  <si>
    <t>levo / desno)</t>
  </si>
  <si>
    <t>- konzole barvane s prašno žgano poliestrsko barvo in privijačene na strop ali steno -</t>
  </si>
  <si>
    <t>lokacijo potrdita odgovorni projektant in uporabnik</t>
  </si>
  <si>
    <t>- dobava in vgradnja z vsemi potrebnimi priključnimi kabli in priključki, vključno</t>
  </si>
  <si>
    <t>ves material za pritrditev oz. obešanje TV aparata / monitorja na konzolo</t>
  </si>
  <si>
    <t>- priložen certifikat</t>
  </si>
  <si>
    <t>8.4.11</t>
  </si>
  <si>
    <t>8.4.12</t>
  </si>
  <si>
    <t>SKUPAJ RAZNA POHIŠTVENA IN SERIJSKA OPREMA</t>
  </si>
  <si>
    <t>8.4.13</t>
  </si>
  <si>
    <t>letvena podlaga dim 90x200x7cm</t>
  </si>
  <si>
    <t>Več točkovno posteljno dno, sestavljeno iz dvojnih letvic iz naravnega brezovega lesa, 26/28 vzmetnih elastičnih letvic, možnost ročnega natavljanja vzgalvja in vznožja. Na zunanjem robu letvic so nameščene elastične kape. Med letvami ne sme biti več kot 4cm razmaka. Kot npr. Meblojogi  letveno dno Comfort.</t>
  </si>
  <si>
    <t>Kakovostna vzmetnica s 7-conskim vzmetnim jedrom in perforiranim lateksom s hladilnimi gel zrnci, poliuretanska spominska pena.Trdota srednje trdo do trdo. Višina vzmetnice 30cm. Vzmetnica ima snemljivo in pralno preobleko. Kot npr. Meblojogi Platinum Cool</t>
  </si>
  <si>
    <t>število induk.kuhališč 4, elektronsko upravljanje, multitouch + sistem, kombinirana cona, power boost funkcija za vsa kuhališča, nastavljanje toplote s 17 stopnjami moči. Digitalni indikator</t>
  </si>
  <si>
    <t>Kot npr. BOSCH PVS631HB1E, ali enakovredno</t>
  </si>
  <si>
    <t>dim 59,2x52,2x5,1cm, črne barve, spredaj brušen rob, brez okvirja</t>
  </si>
  <si>
    <t>dim.: 56x55x177,5 cm</t>
  </si>
  <si>
    <t>vgradni hladilnik z zamrzovalnikom</t>
  </si>
  <si>
    <t>Izvlečne steklene  police, predal Vita fresh plus, 2 predala za zamrznjena živila, led osvetlitev</t>
  </si>
  <si>
    <t>opozorilni signal pri odprtih vratih in pri povišani temperaturi</t>
  </si>
  <si>
    <t>kot npr. Miele G5150SCVi Active EDST ali enakovredno</t>
  </si>
  <si>
    <t xml:space="preserve">dim 60x55x81cm, </t>
  </si>
  <si>
    <t>zmogljivost 14 pogrinjkov</t>
  </si>
  <si>
    <t>Skrita inox upravljalna plošča, trimestni 7-segmentni prikazovalnik, ločen predal za jedilni pribor, košare Comfort, lahkotno odpiranje in zapiranje vrat - ComfortClose, nastavljiva zgornja košara, najmanj 5 programov pomivanja, Quick powerwash funkcija, Energijski razred D</t>
  </si>
  <si>
    <t>vgradni podpultni hladilnik z zamrzovalnikom</t>
  </si>
  <si>
    <t>dim: 59,6x54,5x82cm</t>
  </si>
  <si>
    <t>Možnost izbire temparature 50stC-100stC</t>
  </si>
  <si>
    <t>opremljen z merilnim stikalom, filtrom za vodni kamen in skritim grelnim elementom</t>
  </si>
  <si>
    <t>ergonomski ročaj in lij z zasnovo proti polivanju</t>
  </si>
  <si>
    <t>samodejni izklpo ob dosegu nastavljene temperature</t>
  </si>
  <si>
    <t>kot npr.: Smeg KLF04SSEU ali enakovredno</t>
  </si>
  <si>
    <t>prostornina 1,7l, moč 2400W, dim 248x226x171 mm, srebrne barve</t>
  </si>
  <si>
    <t>kot npr. Electrolux 600 ali enakovredno</t>
  </si>
  <si>
    <t>dim 280x469x348mm</t>
  </si>
  <si>
    <t>mikrovalovna pečica, prostostoječa</t>
  </si>
  <si>
    <t>v celoti črne barve</t>
  </si>
  <si>
    <t>bruto obseg zgornjega grelca: 25, notranja luč, elektronska ura s prikazovalnikom, krmilni gumb za izbiro stopnje moči, signal ob koncu kuhanja.</t>
  </si>
  <si>
    <t>možnost kuhanja: mikrovalovi in žar, število stopenj: 7, moč mikrovalov 900W, moč žara, 100W</t>
  </si>
  <si>
    <t>8.4.14</t>
  </si>
  <si>
    <t>Garderobni obešalniki</t>
  </si>
  <si>
    <t>8.4.15</t>
  </si>
  <si>
    <t>Samostoječi obešalnik za obešanje garedrobe</t>
  </si>
  <si>
    <t>SVETILA</t>
  </si>
  <si>
    <t>Zgornji cokel je izveden iz iverne plošče, ki je obdelana enako kot drugi sestavni deli omare in je zamaknjen iz nivoja omare. Skladno z načrtom. Omare stojijo na višinsko nastavljivih pohištvenih nogicah za povečano nosilnost (min. 150kg). Višina nogice je 10cm. Območje nastavitve je od -15mm do +30mm. Nogicah, ki morajo omogočiti niveliranje iz notranjosti omare. Pred montažo tlaka je potrebno montirati moral dim. 115 x 5 cm, na katerega se zaključi PVC tlak z zaokrožnico. Cokel je za 5 cm pomaknjen v notranjost. V delu cokla je potrebno izvesti izvrtino za zajem zraka hladilnika.</t>
  </si>
  <si>
    <t>V ceno je potrebno vključiti še:
V ceno vključiti ves pritrditveni in montažni material za izdelavo, dobavo in montažo pohištva, vključno s kitanjem in silikoniziranjem na stikih med posameznimi kosi pohištva in na stikih ob stenah in stropovih
V element je potrebno predhodno izvedeti vse izvrtine za montažo, vtičnic, stikal ipd. skladno s shemo in predhodno potrditvijo vodje projekta.</t>
  </si>
  <si>
    <t>V ceno je potrebno vključiti še:
V ceno vključiti ves pritrditveni in montažni material za izdelavo, dobavo in montažo pohištva, vključno s kitanjem in silikoniziranjem na stikih med posameznimi kosi pohištva in na stikih ob stenah in stropovih
2x univerzalno traverzo za ojačitev MK stene, kot naprimer Knauf W234.de A13 ali enakovredni</t>
  </si>
  <si>
    <t>Pult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</si>
  <si>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-nosilna konstrukcija
Nosilna konstrukcija pulta je izdelana iz jeklenih kvadratnih profilov dim 30/30/4mm, medsebojno varjeni po priloženem detajlu. Jeklena konstrukcija je 2 x zaščitena s temeljno barvo in barvana v barvo po izboru poob.arh (enaka barva kot ultrapas.
Na vseh kovinskih nogah je predviden višinsko nastavljiv distančnik oz. plastificiran drsnik (črne barve).</t>
  </si>
  <si>
    <t xml:space="preserve">Pult je samostojen in stoji na spodnjih omaricah in  je na višini 95cm od tal. Pult je stransko zaprt s stranicami. - delovna površina je iz kompaktne, duromerne visokotlačne plošče iz slojnega materiala (HPL),  d=13mm, v barvi po izbiri pooblašč.arh., kot npr Fundermax max compact interior ali enakovredno.  Pult mora zagotavljati trdnost na udarce, raze in ostale poškodbe, pult  z visoko zaščito proti vlagi in odporen na čistila,  skladno z veljavno zakonodajo, standardi in pravilniki.  Barva pulta je enaka barvi kot fronte barve, kot npr. Fundermax Max  ali enakovredno. Pred izdelavo mora barvo dokončno potrditi  poobl. arh. 
Nad odprtimi policami (nad višino 230cm) je izdelana maska s slepo fronto, ki je izdelana do višine spuščenega stropa. Maska zapira stranice in sprednjo slepo fronto skladno s priloženim načrtom. </t>
  </si>
  <si>
    <t>V ceno je potrebno vključiti še:
V ceno vključiti ves pritrditveni in montažni material za izdelavo, dobavo in montažo pohištva, vključno s kitanjem in silikoniziranjem na stikih med posameznimi kosi pohištva in na stikih ob stenah in stropovih</t>
  </si>
  <si>
    <t>V ceno je potrebno vključiti še:
-V element je potrebno predhodno izvedeti vse izvrtine za montažo, vtičnic, stikal ipd. skladno s shemo in predhodno potrditvijo vodje projekta.</t>
  </si>
  <si>
    <t>V ceno je potrebno vključiti še:
-V ceno vključiti ves pritrditveni in montažni material za izdelavo, dobavo in montažo pohištva, vključno s kitanjem in silikoniziranjem na stikih med posameznimi kosi pohištva in na stikih ob stenah in stropovih
-1x univerzalno traverzo za ojačitev MK stene, kot naprimer Knauf W234.de A13 ali enakovredni za pritrditev omare
-vodila in ISO košare s pripadajočim materialom (stop sistem, 1x prečni in 1x vzdolžni delilnik na košaro)</t>
  </si>
  <si>
    <t>V predel omare, kjer so predvidene košare se namestijo ABS plastični paneli-vodila, ki omogočajo shranjevanje ISO modulov. 
Kot npr.: 660/365 (hxš) Metz-Modul sistem art 41.106.640.006 ali enakovredni 
kot npr.: 960/365 (hxš)  Metz-Modul sistem art.41.109.640.006 ali enakovredni, 
kot npr.: 617/347 (hxš) Metz-modul sistem art.104203 ali enakovredni, 
kot npr.: 617/347 (hxš) Metz-modul sistem art.104213 ali enakovredni, 
kot npr.: 553/265  (hxš) Metz-modul sistem art.103213 ali enakovredni,
kot npr.: 540/270  (hxš) Metz-modul sistem art.41.105.427.006 ali enakovredni,</t>
  </si>
  <si>
    <t>ABS KOŠARE:
Vsaka košara se opremi z 1x prečni in 1x vzdolžni delilnik. Košare so perforirane in izdelane iz ABS plastike, svetlo sive barve. Košare je možno opremiti s polnim dnom.
Košare imajo integriran STOP sistem, kar preprečuje popolni izvlek oz. izpadanje modulov med uporabo. Košare ko niso v uporabi se lahko zložijo ena v drugo.
košare je možno strojno prati, daljša termodezinfekcija do 70°C, krajša termodezinfekcija pa do 90°C.
Kot npr. MetzSyst- MetzMedic ali enakovredni :
ABS košara dim.: 60/40/5 kot npr. MetzMedic art.216054 ali enakovredni
ABS košara dim.: 60/40/10 kot npr. MetzMedic art.206014 ali enakovredni
ABS košara dim.: 60/40/20 kot npr. MetzMedic art.216423 ali enakovredni
ABS košara dim.: 30/40/10 kot npr. MetzMedic art.216413 ali enakovredni
ABS košara dim.: 30/40/20 kot npr. MetzMedic art.213413 ali enakovredni</t>
  </si>
  <si>
    <t>Omare stojijo na višinsko nastavljivih pohištvenih nogicah, ki omogočajo niveliranje iz notranjosti, za povečano nosilnost (min 150kg). Višina nogice je 10cm. Območje nastavitve je od -15mm do +30mm. Pred montažo tlaka je potrebno montirati moral dim. 10,5 x 5cm, na katerega se zaključi PVC tlak z zaokrožnico.</t>
  </si>
  <si>
    <t xml:space="preserve">Maska
Nad korpusom je izdelana maska višine spuščenega stropa. Maska zapira stranice in sprednjo slepo fronto skladno s priloženim načrtom. </t>
  </si>
  <si>
    <t xml:space="preserve">Nad korpusom je izdelana maska višine spuščenega stropa. Maska zapira stranice in sprednjo slepo fronto skladno s priloženim načrtom. </t>
  </si>
  <si>
    <t>V ceno je potrebno vključiti še:
-V ceno vključiti ves pritrditveni in montažni material za izdelavo, dobavo in montažo pohištva, vključno s kitanjem in silikoniziranjem na stikih med posameznimi kosi pohištva in na stikih ob stenah in stropovih
-3x univerzalno traverzo za ojačitev MK stene, kot naprimer Knauf W234.de A13 ali enakovredni za pritrditev omare
-vodila in ISO košare s pripadajočim materialom (stop sistem, 1x prečni in 1x vzdolžni delilnik na košaro)</t>
  </si>
  <si>
    <t>Viseča omara, dim.: 46/42/269 cm
omara dvignjena 30cm od kote tlaka. Na dnu je predvidena polica za čevlje višine 25cm. Nad polico so predvideni ISO moduli do višine 180cm (h=120cm). Nad višino 180cm je predviden predel z 1 fiksno polico (h=50cm). Nad višino 230cm je do višine spuščenega stropa predvidena fiksna fronta in maska
ABS moduli: (h=120cm): 3x 30/40/20, 3x 30/40/10</t>
  </si>
  <si>
    <t>ABS KOŠARE:
Vsaka košara se opremi z 1x prečni in 1x vzdolžni delilnik. Košare so perforirane in izdelane iz ABS plastike, svetlo sive barve. Košare je možno opremiti s polnim dnom.
Košare imajo integriran STOP sistem, kar preprečuje popolni izvlek oz. izpadanje modulov med uporabo. Košare ko niso v uporabi se lahko zložijo ena v drugo.
košare je možno strojno prati, daljša termodezinfekcija do 70°C, krajša termodezinfekcija pa do 90°C.
Kot npr. MetzSyst- MetzMedic ali enakovredni :
ABS košara dim.: 60/40/10 kot npr. MetzMedic art.206014 ali enakovredni
ABS košara dim.: 60/40/20 kot npr. MetzMedic art.216423 ali enakovredni
ABS košara dim.: 30/40/10 kot npr. MetzMedic art.216413 ali enakovredni
ABS košara dim.: 30/40/20 kot npr. MetzMedic art.213413 ali enakovredni
Košare se opremijo vsak po 1x prečni in 1x vzdolžni  delilnik.</t>
  </si>
  <si>
    <t>V predel omare, kjer so predvidene košare se namestijo ABS plastični paneli-vodila, ki omogočajo shranjevanje ISO modulov. 
Kot npr.: 660/365 (hxš) Metz-Modul sistem art 41.106.640.005 ali enakovredni 
kot npr.: 960/365 (hxš)  Metz-Modul sistem art.41.109.640.006 ali enakovredni, 
kot npr.: 617/347 (hxš) Metz-modul sistem art.104203 ali enakovredni, 
kot npr.: 553/265  (hxš) Metz-modul sistem art.103213 ali enakovredni</t>
  </si>
  <si>
    <t>Dobava, izdelava in montaža mizarskega izdelka, izdelenega po priloženem načrtu.
Omara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</si>
  <si>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Vratna krila so polna in opremljena z odmičnimi kovinskimi sponami najvišje kvalitete kot npr.: BLUM CLIP TOP 110 z blažilcem zapiranja BLUMOTION (mehko zapiranje) ali enakovredno. Smer odpiranja je potrebno preveriti v načrtu! Povsod vgrajeni blažilci zapiranja.
Na vratnem krilu je pritrjen tipski  ročaj, okrogle oblike fi30mm, dolžine 30mm. Ročaj je barvan v barvo pohištva, barvo potrdi poobl. arhitekt. Kot naprimer Rujzdesign 807.24 ali enakovredni.</t>
  </si>
  <si>
    <t>V ceno je potrebno vključiti še:
-V ceno vključiti ves pritrditveni in montažni material za izdelavo, dobavo in montažo pohištva, vključno s kitanjem in silikoniziranjem na stikih med posameznimi kosi pohištva in na stikih ob stenah in stropovih
-1x univerzalno traverzo za ojačitev MK stene, kot naprimer Knauf W234.de A13 ali enakovredni za pritrditev omare</t>
  </si>
  <si>
    <t>Omare visijo na MK steni preko vešal izvedenih iz lesenih pasnic, d = 2,0cm, ki so prirezane pod kotom, na način da se zataknjejo ena v drugo.
Zgornji cokel je izveden iz iverne plošče, ki je obdelana enako kot drugi sestavni deli omare in je zamaknjen iz nivoja omare. Skladno z načrtom</t>
  </si>
  <si>
    <t>V ceno je potrebno vključiti še:
-V ceno vključiti ves pritrditveni in montažni material za izdelavo, dobavo in montažo pohištva, vključno s kitanjem in silikoniziranjem na stikih med posameznimi kosi pohištva in na stikih ob stenah in stropovih
-3x univerzalno traverzo za ojačitev MK stene, kot naprimer Knauf W234.de A13 ali enakovredni za pritrditev omare</t>
  </si>
  <si>
    <t>Viseča omara - filtri dim.: 46/42/269 cm
dvignjena 30cm od kote tlaka. Na dnu je predvidena polica za čevlje višine 25cm. Nad polico je do višine 230cm predvidenih 5 premičnih in dve fiksni polici.  Nad višino 230cm je do višine spuščenega stropa predvidena fiksna fronta in maska</t>
  </si>
  <si>
    <t xml:space="preserve">Vsi deli omare (korpus, vratna krila, police, zapora)  so  izdelani iz kompaktne plošče, duromerne visokotlačne plošče iz slojnega materiala (HPL),  d=12mm, v barvi po izbiri pooblašč.arh. kot npr Fundermax max compact interior ali enakovredno. Pred izdelavo mora barvo dokončno potrditi  poobl. arh. Na fiksnih stranicah omare so predvidene izvrtine za možnost nastavitve polic na razlilčne višine. 
</t>
  </si>
  <si>
    <t xml:space="preserve">Vratna krila so polna in opremljena z odmičnimi kovinskimi sponami najvišje kvalitete kot npr.: BLUM CLIP TOP 110 z blažilcem zapiranja BLUMOTION (mehko zapiranje) ali enakovredno. Povsod vgrajeni blažilci zapiranja. 
Na vratnem krilu je pritrjen tipski aluminijast ročaj, cilindrične oblike fi13mm, dolžine 30mm. Ročaj je barvan v barvo pohištva, barvo potrdi arhitekt. Kot naprimer Rujzdesign 807.24 ali enakovredni.
Smer odpiranja je potrebno preveriti v načrtu!  </t>
  </si>
  <si>
    <t xml:space="preserve">Omara je konzolno obešena na predelno steno. V steno je potrebno vgraditi ojačitve. Omare visijo na MK steni preko vešal izvedenih iz lesenih pasnic, d = 2,0cm, ki so prirezane pod kotom, na način da se zataknjejo ena v drugo. Zgornji cokel je izveden iz iverne plošče, ki je obdelana enako kot drugi sestavni deli omare in je zamaknjen iz nivoja omare. Skladno z načrtom. </t>
  </si>
  <si>
    <t>Viseča omara dim.: 46/42/269 cm
dvignjena 30cm od kote tlaka. Na dnu je predvidena polica za čevlje višine 25cm. Nad polico je do višine 230cm predvidenih 5 premičnih in dve fiksni polici.  Nad višino 230cm je do višine spuščenega stropa predvidena fiksna fronta in maska.</t>
  </si>
  <si>
    <t>Viseča omara  s stensko zaščito dim.: 80/42/269 cm
z stensko zaščito je dvignjena 30cm od kote tlaka. Od višine 30cm do 150cm (h=120cm) je predvidena stenska zaščita. Nad zaščito so predvidene dve fiksni polici za shrambo aparatur. Nad višino 230cm je do višine spuščenega stropa predvidena fiksna fronta in maska.</t>
  </si>
  <si>
    <t>Viseča omara s stensko zaščito dim.: 60/42/269cm
dvignjena 30cm od kote tlaka. Od višine 30cm do 150cm (h=120cm) je predvidena stenska zaščita. Nad zaščito so predvidene dve fiksni polici za shrambo aparatur. Nad višino 230cm je do višine spuščenega stropa predvidena fiksna fronta in maska.</t>
  </si>
  <si>
    <t>dodatno: STENSKA ZAŠČITA
Zaščita je izvedena iz kompaktne, duromerne visokotlačne plošče iz slojnega materiala  (HPL), d= 8mm, lepljenega na podkonstrukcijo iz aluminijastih pasnic, uporabi se lepilo, kot npr. SikaTack Panel System ali enakovredni. Aluminijaste pasnice preseka 80 x 3mm, so vijačene v steno na rastru maks. 600mm osno. Oziroma skladno z navodili proizvajalca HPL plošč.
Uporabi se HPL plošče, kot npr. Fundermax Max Compact Interior ali enakovredni. Končno barvo potrdi vodja projekta.
Na območju zaščit je potrebno na stene prilepiti samolepljivo aluminijasto parno zaporo. Kot npr. ALUJET SE Tape PE ali enakovredni.
Kjer zaščita ni na stiku s steno ali drugim pohištvenim elementom se zaključi z ALU L kotnikom dim. 10mm x 30mm, d=3mm, v enem kosu čez celotno stranico zaščite. Kotnik barvan v barvo po izboru pooblasčenega arhitekta. Glej detajl zaščite!
V zaščiti je potrebno predhodno izvesti vse izvrtine za montažo sanitarnega materiala, vtičnic, stikal ipd. skladno s shemo in predhodno potrditvijo vodje projekta.
Zaščita je izvedena iz kompaktne, duromerne visokotlačne plošče iz slojnega materiala  (HPL), d= 8mm, lepljenega na podkonstrukcijo iz aluminijastih pasnic, uporabi se lepilo, kot npr. SikaTack Panel System ali enakovredni. Aluminijaste pasnice preseka 80 x 3mm, so vijačene v steno na rastru maks. 600mm osno. Oziroma skladno z navodili proizvajalca HPL plošč.
Uporabi se HPL plošče, kot npr. Fundermax Max Compact Interior ali enakovredni. Končno barvo potrdi vodja projekta.
Na območju zaščit je potrebno na stene prilepiti samolepljivo aluminijasto parno zaporo. Kot npr. ALUJET SE Tape PE ali enakovredni.
Kjer zaščita ni na stiku s steno ali drugim pohištvenim elementom se zaključi z ALU L kotnikom dim. 10mm x 30mm, d=3mm, v enem kosu čez celotno stranico zaščite. Kotnik barvan v barvo po izboru pooblasčenega arhitekta. Glej detajl zaščite!
V zaščiti je potrebno predhodno izvedeti vse izvrtine za montažo sanitarnega materiala, vtičnic, stikal ipd. skladno s shemo in predhodno potrditvijo vodje projekta.
Kjer se zaščita stakne z omaro, se stik kita s prozornim trajnoelastičnim kitom, ki je obstojen na čiščenje s kemikalijami.</t>
  </si>
  <si>
    <t xml:space="preserve">V ceno je potrebno vključiti še:
-V ceno vključiti ves pritrditveni in montažni material za izdelavo, dobavo in montažo pohištva, vključno s kitanjem in silikoniziranjem na stikih med posameznimi kosi pohištva in na stikih ob stenah in stropovih
-4x univerzalne traverze za ojačitev MK stene, kot naprimer Knauf W234.de A13 ali enakovredni, 
-cev premera 3cm s skritim pritrjevanjem dolžine 1x l=200cm. Po potrebi upoštevati dodatno podpiranje v korpus omar. 
-Podkonstrukcijo za pritrditev obloge
-10x vgrajena pohištvena ključavnica za zaklepanje kot npr. Starman, X - 1916 Univerzalna ključavnica s ključem ali enakovredni.
-10x obešalnik za oblačila, kot npt. Ikea Stajlig ali enakovredni.
 </t>
  </si>
  <si>
    <t xml:space="preserve">v omari ni predvidenega sefa.
V ceno je potrebno vključiti še:
-V ceno vključiti ves pritrditveni in montažni material za izdelavo, dobavo in montažo pohištva, vključno s kitanjem in silikoniziranjem na stikih med posameznimi kosi pohištva in na stikih ob stenah in stropovih
-6x univerzalne traverze za ojačitev MK stene, kot naprimer Knauf W234.de A13 ali enakovredni, 
-cev premera 3cm s skritim pritrjevanjem dolžine 1x l=100cm, 1x 138cm. Po potrebi upoštevati dodatno podpiranje v korpus omar. 
-Podkonstrukcijo za pritrditev obloge
-14x vgrajena pohištvena ključavnica za zaklepanje kot npr. Starman, X - 1916 Univerzalna ključavnica s ključem ali enakovredni.
-14x obešalnik za oblačila, kot npt. Ikea Stajlig ali enakovredni.
 </t>
  </si>
  <si>
    <t xml:space="preserve">v omari ni predvidenega sefa.
V ceno je potrebno vključiti še:
-V ceno vključiti ves pritrditveni in montažni material za izdelavo, dobavo in montažo pohištva, vključno s kitanjem in silikoniziranjem na stikih med posameznimi kosi pohištva in na stikih ob stenah in stropovih
-8x univerzalne traverze za ojačitev MK stene, kot naprimer Knauf W234.de A13 ali enakovredni, 
-cev premera 3cm s skritim pritrjevanjem dolžine 1x 290cm. Po potrebi upoštevati dodatno podpiranje v korpus omar. 
-Podkonstrukcijo za pritrditev obloge
-16x vgrajena pohištvena ključavnica za zaklepanje kot npr. Starman, X - 1916 Univerzalna ključavnica s ključem ali enakovredni.
-16x obešalnik za oblačila, kot npt. Ikea Stajlig ali enakovredni.
 </t>
  </si>
  <si>
    <t xml:space="preserve">v omari ni predvidenega sefa.
V ceno je potrebno vključiti še:
-V ceno vključiti ves pritrditveni in montažni material za izdelavo, dobavo in montažo pohištva, vključno s kitanjem in silikoniziranjem na stikih med posameznimi kosi pohištva in na stikih ob stenah in stropovih
-Univerzalno traverzo za ojačitev MK stene, kot naprimer Knauf W234.de A13 ali enakovredni, količina skladna s načrtom. 
-2x vgrajena pohištvena ključavnica za zaklepanje kot npr. Starman, X - 1916 Univerzalna ključavnica s ključem ali enakovredni.
-kromirana cev premera 3cm s skritim pritrjevanjem 
-Za vsak kos omare je potrebno dobaviti 2x obešalnik za oblačila, kot npt. Ikea Stajlig ali enakovredni.
 </t>
  </si>
  <si>
    <t xml:space="preserve">v omari ni predvidenega sefa.
V ceno je potrebno vključiti še:
-V ceno vključiti ves pritrditveni in montažni material za izdelavo, dobavo in montažo pohištva, vključno s kitanjem in silikoniziranjem na stikih med posameznimi kosi pohištva in na stikih ob stenah in stropovih
-Univerzalno traverzo za ojačitev MK stene, kot naprimer Knauf W234.de A13 ali enakovredni, količina skladna s načrtom. 
-3x vgrajena pohištvena ključavnica za zaklepanje kot npr. Starman, X - 1916 Univerzalna ključavnica s ključem ali enakovredni.
-kromirana cev premera 3cm s skritim pritrjevanjem 
-Za vsak kos omare je potrebno dobaviti 2x obešalnik za oblačila, kot npt. Ikea Stajlig ali enakovredni. </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</si>
  <si>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t>
  </si>
  <si>
    <t>Podpore
Omare stojijo na višinsko nastavljivih pohištvenih nogicah, ki omogočajo niveliranje iz notranjosti, za povečano nosilnost (min 150kg). Višina nogice je 10cm. Območje nastavitve je od -15mm do +30mm. Pred montažo tlaka je potrebno montirati moral dim. 10,5 x 5cm, na katerega se zaključi PVC tlak z zaokrožnico.</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</si>
  <si>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
-3x skriti nosilec kot npr. Hobi Triade ali enakovredno.</t>
  </si>
  <si>
    <t xml:space="preserve">Sedalna površina klopi, vertikalna stranica ter strop niše so izdelane iz kompaktne, duromerne visokotlačne plošče iz slojnega materiala (HPL),  d=12mm, v barvi po izbiri pooblašč.arh., kot npr Fundermax max compact interior ali enakovredno. Pred izdelavo mora barvo dokončno potrditi  poobl. arh. </t>
  </si>
  <si>
    <t xml:space="preserve">Vsi ostali deli niše  (stranske stranice, hrbtišče in strop)  so  izdelani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ali enakovredno. Pred izdelavo mora barvo dokončno potrditi  poobl. arh. </t>
  </si>
  <si>
    <t xml:space="preserve">V delu niše je predvIdena omara za smeti. Vgradni koši so tipski (zajet posebej). Omara je izdelana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ali enakovredno. Pred izdelavo mora barvo dokončno potrditi  poobl. arh. </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</si>
  <si>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
-1x vgrajena pohištvena ključavnica za zaklepanje kot npr. Starman, X - 1916 Univerzalna ključavnica s ključem ali enakovredni.
-14x tipski obešalniki kot npr. Rujzdesign 807.24 ali enakovredno
-6x fiksne tapicirane blazine na sedišču izdelane po detajlu priloženemu v načrtu</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</si>
  <si>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
-18x univerzalno traverzo za ojačitev MK stene, kot naprimer Knauf W234.de A13 ali enakovredni za pritrditev omare
-2x vgrajena pohištvena ključavnica za zaklepanje kot npr. Starman, X - 1916 Univerzalna ključavnica s ključem ali enakovredni.
-16x tipski obešalniki kot npr. Rujzdesign 807.24 ali enakovredno
-8x fiksne tapicirane blazine na sedišču izdelane po detajlu priloženemu v načrtu
-1x koš iz nerjavne pločevine 40/55/75cm</t>
  </si>
  <si>
    <t>V elementu ni predvidenih košev za smeti.
Dodatno je predvidena omara s fiksnimi policami - izdelanih po opisu klopi iz duromerne visokotlačne plošče iz enoslojnega materiala (HPL) d=12mm
V ceno je poleg zgoraj navedenega opisa potrebno vključiti:
-V ceno vključiti ves pritrditveni in montažni material za izdelavo, dobavo in montažo pohištva, vključno s kitanjem in silikoniziranjem na stikih med posameznimi kosi pohištva in na stikih ob stenah in stropovih
-6x univerzalno traverzo za ojačitev MK stene, kot naprimer Knauf W234.de A13 ali enakovredni za pritrditev omare
-12x tipski obešalniki kot npr. Rujzdesign 807.24 ali enakovredno
-5x fiksne tapicirane blazine na sedišču izdelane po detajlu priloženemu v načrtu</t>
  </si>
  <si>
    <t>Dodatno je predvidena niša z umivalniškim kompletom in ogledalom - izdelanih po opisu:
STENSKA ZAŠČITA DIMENZIJ 90/50/210cm
Zaščita je izvedena iz kompaktne, duromerne visokotlačne plošče iz slojnega materiala  (HPL), d= 8mm, lepljenega na podkonstrukcijo iz aluminijastih pasnic, uporabi se lepilo, kot npr. SikaTack Panel System ali enakovredni. Aluminijaste pasnice preseka 80 x 3mm, so vijačene v steno na rastru maks. 600mm osno. Oziroma skladno z navodili proizvajalca HPL plošč.
Uporabi se HPL plošče, kot npr. Fundermax Max Compact Interior ali enakovredni. Končno barvo potrdi vodja projekta.
Na območju zaščite je potrebno na stene prilepiti samolepljivo aluminijasto parno zaporo. Kot npr. ALUJET SE Tape PE ali enakovredni.
Kjer zaščita ni na stiku s steno ali drugim pohištvenim elementom se zaključi z ALU L kotnikom dim. 10mm x 30mm, d=3mm, v enem kosu čez celotno stranico zaščite. Kotnik barvan v barvo po izboru pooblasčenega arhitekta. Glej detajl zaščite!
V zaščiti je potrebno predhodno izvesti vse izvrtine za montažo sanitarnega materiala, vtičnic, stikal ipd. skladno s shemo in predhodno potrditvijo vodje projekta.
Zaščita se na vogalnem stiku kita s prozornim trajnoelastičnim kitom, ki je obstojen na čiščenje s kemikalijami.
Del stenske zaščite je tudi izdelava, dobava in montaža steklarskega izdelka po priloženih načrtih. Ogledalo dim. fi. 70 cm, je lepljeno na leseno podlago deb. 5-10 mm ter nevidno pritrjeno. Rob lesenega dela je obdelan multicolor trakom v kvaliteti kot npr. Fundermax ali enakovredno. Barvo traku pred izdelavo potrdi pooblaščeni arhitekt. Vsi robovi so brušeni z minimalnim radijem in polirani, v kolikor ni v postavki drugače specificirano. Debelino stekla po presoji določi steklar. Pred izdelavo mora debelino dokončno potrditi  poobl. arh..
V ceno je poleg zgoraj navedenega opisa potrebno vključiti:
-V ceno vključiti ves pritrditveni in montažni material za izdelavo, dobavo in montažo pohištva, vključno s kitanjem in silikoniziranjem na stikih med posameznimi kosi pohištva in na stikih ob stenah in stropovih
-10x tipski obešalniki kot npr. Rujzdesign 807.24 ali enakovredno
-4x fiksne tapicirane blazine na sedišču izdelane po detajlu priloženemu v načrtu
-stensko zaščito z ogledalom fi 70cm</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</si>
  <si>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
-16x univerzalno traverzo za ojačitev MK stene, kot naprimer Knauf W234.de A13 ali enakovredni za pritrditev omare
-10x tipski obešalniki kot npr. Rujzdesign 807.24 ali enakovredno
-4x fiksne tapicirane blazine na sedišču izdelane po detajlu priloženemu v načrtu</t>
  </si>
  <si>
    <t>V ceno je poleg zgoraj navedenega opisa potrebno vključiti:
-V ceno vključiti ves pritrditveni in montažni material za izdelavo, dobavo in montažo pohištva, vključno s kitanjem in silikoniziranjem na stikih med posameznimi kosi pohištva in na stikih ob stenah in stropovih
-dodatno podkonstrukcijo 80/80/4mm s statičnim preračunom za izbran tip zgibne stene</t>
  </si>
  <si>
    <r>
      <rPr>
        <b/>
        <sz val="10"/>
        <rFont val="Arial Narrow"/>
        <family val="2"/>
        <charset val="238"/>
      </rPr>
      <t>PODKONSTRUKCIJA</t>
    </r>
    <r>
      <rPr>
        <sz val="10"/>
        <rFont val="Arial Narrow"/>
        <family val="2"/>
        <charset val="238"/>
      </rPr>
      <t xml:space="preserve">
Podkonstrukcija je izvedena iz vročecinkanih jeklenih profilov dim. 40 x 40 x 5 mm. Podkonstrukcija je polno varjena skladno s načrtom in preko asimetričnih ploščic različnih dim. vijačena v obodne stene. Vijači se preko epoksidno kemičnega lepilo in sider M10, kot npr. Hilti HIT (RE 500-SD + HIT-V (8.8)) M10 ali enakovredni.  Kadar gre za MK steno se vgradi stenska ojačitev. Podkonstrukcija se dvakrat barva s temeljno barvo. Na lokacijah varov, ki niso izvedeni pred vroče cinkanjem je potrebno površino zaščititi s hladnim cinkanjem. </t>
    </r>
  </si>
  <si>
    <t xml:space="preserve">Smer odpiranja vrat je potrebno preveriti v načrtu! </t>
  </si>
  <si>
    <t>Notranjost omare, vključno z vmesnimi vertikalnimi delitvami ter hrbtiščem je izdelana iz oplemenitene iverne plošče in dvostransko obdelane z iveralom v skupni debelini 20 mm in zaščitene z ABS robnim trakom deb. 0.6 mm. Iveral je v kvaliteti npr. Funder Max ali enakovredno. Barvo iverala in zaključnih ABS trakov po izboru poobl. arh.. Končno barvo pred izdelavo potrdi poobl.arh.</t>
  </si>
  <si>
    <t>Vertikalna stenska obloga je izdelana iz obojestransko laminirane vodoodporne iverne plošče v skupni deb.20 mm. Stk z delovno površino je izveden s trajno elastičnim kitom. Skladno s detajlom D5.</t>
  </si>
  <si>
    <t>Po celotni dolžini spodnje stranice omarice se vgradi LED svetilo, v profilu zunanjih dimenzij profila 17,5 / 7,0 m.m, dolžina skladno z načrtom.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enakovredni.</t>
  </si>
  <si>
    <t xml:space="preserve">Vratna krila so polna in opremljena z odmičnimi kovinskimi sponami najvišje kvalitete kot npr.: BLUM CLIP TOP 110 z blažilcem zapiranja BLUMOTION (mehko zapiranje) ali enakovredno. Na vratnem krilu je pritrjen tipski ročaj, okrogle oblike ∅ 24 mm, dolžine 30 mm, kot na primer Rujzdesign 807.24 ali enakovredni. Ročaj je barvan v barvo pohištva, barvo potrdi poobl. arhitekt. Povsod so vgrajeni blažilci zapiranja. Smer odpiranja vrat je potrebno preveriti v načrtu! </t>
  </si>
  <si>
    <t xml:space="preserve">Vratna krila zgornjih omaric zaradi odpiranja segajo 3 cm preko spodnjega roba omarice. </t>
  </si>
  <si>
    <t>Vratna krila so polna in opremljena z odmičnimi kovinskimi sponami najvišje kvalitete kot npr.: BLUM CLIP TOP 110 z blažilcem zapiranja BLUMOTION (mehko zapiranje) ali enakovredno. Na vratnem krilu je pritrjen tipski ročaj, okrogle oblike ∅ 24 mm, dolžine 30 mm, kot na primer Rujzdesign 807.24 ali enakovredni. Ročaj je barvan v barvo pohištva, barvo potrdi poobl. arhitekt. Povsod so vgrajeni blažilci zapiranja. Smer odpiranja vrat je potrebno preveriti v načrtu!</t>
  </si>
  <si>
    <t xml:space="preserve">Za odpiranje spodnjih omaric in predalov so predvideni tipski ročaji okrogle oblike ∅ 24 mm, dolžine 30 mm, kot na primer Rujzdesign 807.24 ali enakovredni. Ročaj je barvan v barvo pohištva, barvo potrdi poobl. arhitekt. </t>
  </si>
  <si>
    <t>Za odpiranje spodnjih omaric in predalov so predvideni tipski ročaji okrogle oblike ∅ 24 mm, dolžine 30 mm, kot na primer Rujzdesign 807.24 ali enakovredni. Ročaj je barvan v barvo pohištva, barvo potrdi poobl. arhitekt.</t>
  </si>
  <si>
    <t>stenska zaščita pri umivalniku
dim. 147,5x200cm + 2x 48,5x200cm</t>
  </si>
  <si>
    <t>6.2.2.25</t>
  </si>
  <si>
    <t xml:space="preserve">Omare visijo na MK steni preko vešal izvedenih iz lesenih pasnic deb. 2 cm, ki so prirezane pod kotom, na način da se zataknjejo ena v drugo. </t>
  </si>
  <si>
    <t>V ceno je potrebno vključiti še:
- koš za papirnate brisačke z izvlečnimi vodili iz nerjaveče pločevine, 
- univerzalna traverzna ojačitev MK stene, kot naprimer Knauf W234.de A13 ali enakovredni, št. skladno z načrtom, 
- izreze za montažo sanitarne armature in druge opreme,
- ves pritrditveni in montažni material za izdelavo, dobavo in montažo pohištva ter ogledala, vključno s kitanjem in silikoniziranjem na stikih med posameznimi kosi pohištva in na stikih ob stenah in stropovih.</t>
  </si>
  <si>
    <t>Ogledalo ∅ 70 cm, spodnji rob ogledala je na 125 cm - glej  splošen opis zgoraj.</t>
  </si>
  <si>
    <t>Stenska obloga višine 140 cm nad pultom, glej splošen opis zgoraj.</t>
  </si>
  <si>
    <t>Ogledalo ∅ 70 cm, spodnji rob ogledala je na 125 cm - glej splošen opis zgoraj.</t>
  </si>
  <si>
    <t>Pult je spredaj zaprt s stranico iz enakega materiala kot je pult, kompaktna, duromerna visokotlačna plošča iz slojnega materiala (HPL), d=12mm, v barvi po izbiri pooblašč. arh. kot na primer Fundermax Max Compact Interior ali enakovredni. Pred izdelavo mora barvo dokončno potrditi poobl. arh.). Od spodaj se pult zapira z iveralom deb. 18 mm, razen kjer je predal z izvlečnim košem.</t>
  </si>
  <si>
    <t>V ceno je potrebno vključiti še:
-V zgornjo delovno ploščo mize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 in jih uskladiti z arhitektom.
-pod zgornjo ploščo je s spodnje strani pritrjena polica za kable, iz pločevine, vroče cinkana in barvana v barvo po izboru poobla. arh., s pokrovom. Vijačena na spodnjo stran mizne plošče, prilagodljive širine. kot npr. HERMI kabelska polica KP 60/100 ali enakovredni. Kabli so speti s kačo za kable iz tekstila, ki se zapenja z zadrgo. Kača in zadrga sta črne barve, dolžine prilagojeni dolžini kablov. Kot npr. GOTESSONS Cable Collector in fabric with zip in black, ali enakovredni.
-pod mizno ploščo je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t>
  </si>
  <si>
    <t xml:space="preserve">Vsi deli omare (korpus, vratna krila, police, zapora)  so  izdelani iz kompaktne, duromerne visokotlačne plošče iz slojnega materiala (HPL),  d=13mm, v barvi po izbiri pooblašč.arh., kot npr Fundermax max compact interior ali enakovredno. Končno barvo potrdi poobl.arh.
Vratna krila so polna in opremljena z odmičnimi kovinskimi sponami najvišje kvalitete kot npr.: BLUM CLIP TOP 110 z blažilcem zapiranja BLUMOTION (mehko zapiranje) ali enakovredno. Povsod vgrajeni blažilci zapiranja.
Na vratnem krilu je pritrjen tipski aluminijast ročaj, cilindrične oblike fi13mm, dolžine 30mm. Ročaj je barvan v barvo pohištva, barvo potrdi arhitekt. Kot naprimer Rujzdesign 807.24 ali enakovredni.
Smer odpiranja je potrebno preveriti v načrtu!
</t>
  </si>
  <si>
    <t>ABS KOŠARE:
Vsaka košara se opremi z 1x prečni in 1x vzdolžni delilnik. Košare so perforirane in izdelane iz ABS plastike, svetlo sive barve. Košare je možno opremiti s polnim dnom.
Košare imajo integriran STOP sistem, kar preprečuje popolni izvlek oz. izpadanje modulov med uporabo. Košare ko niso v uporabi se lahko zložijo ena v drugo.
košare je možno strojno prati, daljša termodezinfekcija do 70°C, krajša termodezinfekcija pa do 90°C.
Kot npr. MetzSyst- MetzMedic ali enakovredni :
ABS košara dim.: 60/40/5 kot npr. MetzMedic art.216054 ali enakovredni
ABS košara dim.: 60/40/10 kot npr. MetzMedic art.206014 ali enakovredni
ABS košara dim.: 60/40/20 kot npr. MetzMedic art.216423 ali enakovredni
ABS košara dim.: 30/40/10 kot npr. MetzMedic art.216413 ali enakovredni
ABS košara dim.: 30/40/20 kot npr. MetzMedic art.213413 ali enakovredni
Košare se opremijo vsak po 1x prečni in 1x vzdolžni  delilnik.</t>
  </si>
  <si>
    <t>ŽIČNE KOŠARE IZ NERJAVEČEGA JEKLA OPIS:
Košare so izdelane iz nerjavečega jekla (CNS 4301), elektropolirane,perforirane. Košara izdelana iz žic debeline vsaj 3mm, obroba okoli košare pa vsaj 6mm. Omogočeno strojno čiščenje, avtoklaviranje. Košare so nakladalne, ISO standard.
košare imajo integriran STOP sistem, kar preprečuje popolni izvlek oz. izpadanje modulov med uporabo. Košare ko niso v uporabi se lahko zložijo ena v drugo.
Košare je možno strojno prati in autoklavirati.
Kot npr. MetzSyst- MetzMedic ali enakovredni :
ŽIČNA košara dim.: 60/40/10 kot npr. MetzMedic art.416411 ali enakovredni
ŽIČNA košara dim.: 60/40/18 kot npr. MetzMedic art.416421 ali enakovredni
ŽIČNA košara dim.: 30/40/10 kot npr. MetzMedic art.413411 ali enakovredni
ŽIČNA košara dim.: 30/40/20 kot npr. MetzMedic art.413421 ali enakovredni
Košare se opremijo vsak po 1x prečni in 1x vzdolžni  delilnik.</t>
  </si>
  <si>
    <t>Dobava, izdelava in montaža mizarskega izdelka, izdelenega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</si>
  <si>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Dobava, izdelava in montaža mizarskega izdelka, izdelenega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</si>
  <si>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 xml:space="preserve">Vsi deli omare (korpus, vratna krila, police, zapora)  so  izdelani iz kompaktne, duromerne visokotlačne plošče iz slojnega materiala (HPL),  d=13mm, v barvi po izbiri pooblašč.arh., kot npr Fundermax max compact interior ali enakovredno. Končno barvo potrdi vodja projekta.
Vratna krila so polna in opremljena z odmičnimi kovinskimi sponami najvišje kvalitete kot npr.: BLUM CLIP TOP 110 z blažilcem zapiranja BLUMOTION (mehko zapiranje) ali enakovredno. Povsod vgrajeni blažilci zapiranja. 
Na vratnem krilu je pritrjen tipski aluminijast ročaj, cilindrične oblike fi13mm, dolžine 30mm. Ročaj je barvan v barvo pohištva, barvo potrdi arhitekt. Kot naprimer Rujzdesign 807.24 ali enakovredni.
Smer odpiranja je potrebno preveriti v načrtu!
</t>
  </si>
  <si>
    <t xml:space="preserve">Omare stojijo na višinsko nastavljivih pohištvenih nogicah, ki omogočajo niveliranje iz notranjosti, za povečano nosilnost (min 150kg). Višina nogice je 10cm. Območje nastavitve je od -15mm do +30mm. Pred montažo tlaka je potrebno montirati moral dim. 10,5 x 5cm, na katerega se zaključi PVC tlak z zaokrožnico.
</t>
  </si>
  <si>
    <t xml:space="preserve">omara visoka za infuzijske tekočine  (priprava zdravil), dim. 60x70x299 cm
</t>
  </si>
  <si>
    <t xml:space="preserve">omara visoka za shranjevanje zdravil  (priprava zdravil), dim. 50x70x299 cm
</t>
  </si>
  <si>
    <t xml:space="preserve">omara visoka s policami, odprta  (priprava zdravil), dim. 120x70x299 cm. Omara je brez front.
</t>
  </si>
  <si>
    <t>Nujno upoštevati v uvodu navedene standarde in opombe. Pred serijsko izdelavo je potrebno pult testirati in izkazati skladnost z v uvodu navedenimi standardi in opombami. Testiranje mora biti vključeno v ceno. Vsi robovi so ostri, maksimalni radij 2mm, v kolikor ni v postavki drugače specificirano.</t>
  </si>
  <si>
    <r>
      <rPr>
        <b/>
        <sz val="10"/>
        <rFont val="Arial Narrow"/>
        <family val="2"/>
        <charset val="238"/>
      </rPr>
      <t>OMARA</t>
    </r>
    <r>
      <rPr>
        <sz val="10"/>
        <rFont val="Arial Narrow"/>
        <family val="2"/>
        <charset val="238"/>
      </rPr>
      <t xml:space="preserve">
Omara je izdelana kot poličnik brez vrat. Vsi deli omare so izdelani iz kompaktne, duromerne visokotlačne plošče iz slojnega materiala (HPL),  d=12mm, v barvi po izbiri pooblašč. arh. kot npr. Fundermax Max Compact Interior ali enakovredni. Pred izdelavo mora barvo dokončno potrditi  poobl. arh.</t>
    </r>
  </si>
  <si>
    <r>
      <rPr>
        <b/>
        <sz val="10"/>
        <rFont val="Arial Narrow"/>
        <family val="2"/>
        <charset val="238"/>
      </rPr>
      <t>POLICE</t>
    </r>
    <r>
      <rPr>
        <sz val="10"/>
        <rFont val="Arial Narrow"/>
        <family val="2"/>
        <charset val="238"/>
      </rPr>
      <t xml:space="preserve">
Predvidene so 3 police dim 58x40x1,3cm. Na fiksnih stranicah omare so predvdiene izvrtine za možnost nastavitve polic na razlilčne višine. </t>
    </r>
  </si>
  <si>
    <r>
      <rPr>
        <b/>
        <sz val="10"/>
        <rFont val="Arial Narrow"/>
        <family val="2"/>
        <charset val="238"/>
      </rPr>
      <t>STENSKE OJAČITVE</t>
    </r>
    <r>
      <rPr>
        <sz val="10"/>
        <rFont val="Arial Narrow"/>
        <family val="2"/>
        <charset val="238"/>
      </rPr>
      <t xml:space="preserve">
V steni je potrebna izvedba ojačitev za montažo izdelka, kot npr. univerzalno traverzo za ojačitev MK stene, kot npr. Knauf W234.de A13 ali enakovredni, če se izdelek montira na MK steno. </t>
    </r>
  </si>
  <si>
    <r>
      <rPr>
        <b/>
        <sz val="10"/>
        <rFont val="Arial Narrow"/>
        <family val="2"/>
        <charset val="238"/>
      </rPr>
      <t>V ceno je potrebno vključiti še:</t>
    </r>
    <r>
      <rPr>
        <sz val="10"/>
        <rFont val="Arial Narrow"/>
        <family val="2"/>
        <charset val="238"/>
      </rPr>
      <t xml:space="preserve">
- univerzalno traverzo za ojačitev MK stene, kot naprimer Knauf W234.de A13 ali enakovredni, št. skladno z načrtom,
- ves pritrditveni in montažni material za izdelavo, dobavo in montažo pohištva, vključno s kitanjem in silikoniziranjem na stikih med posameznimi kosi pohištva in na stikih ob stenah in stropovih.</t>
    </r>
  </si>
  <si>
    <t>V ceno je potrebno vključiti še:
-V ceno vključiti ves pritrditveni in montažni material za izdelavo, dobavo in montažo pohištva, vključno s kitanjem in silikoniziranjem na stikih med posameznimi kosi pohištva in na stikih ob stenah in stropovih
-3x univerzalno traverzo za ojačitev MK stene, kot naprimer Knauf W234.de A13 ali enakovredni za pritrditev omare                                                                                                                              -V element je potrebno predhodno izvedeti vse izvrtine za montažo, vtičnic, stikal ipd. skladno s shemo in predhodno potrditvijo vodje projekta.</t>
  </si>
  <si>
    <t>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</si>
  <si>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r>
      <rPr>
        <b/>
        <sz val="10"/>
        <rFont val="Arial Narrow"/>
        <family val="2"/>
        <charset val="238"/>
      </rPr>
      <t>OMARA</t>
    </r>
    <r>
      <rPr>
        <sz val="10"/>
        <rFont val="Arial Narrow"/>
        <family val="2"/>
        <charset val="238"/>
      </rPr>
      <t xml:space="preserve">
Omara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r>
  </si>
  <si>
    <r>
      <rPr>
        <b/>
        <sz val="10"/>
        <rFont val="Arial Narrow"/>
        <family val="2"/>
        <charset val="238"/>
      </rPr>
      <t>NADPULTNE OMARICE</t>
    </r>
    <r>
      <rPr>
        <sz val="10"/>
        <rFont val="Arial Narrow"/>
        <family val="2"/>
        <charset val="238"/>
      </rPr>
      <t xml:space="preserve">
V zgornjih omaricah je predvidena ena premična polica na omarico, z možnostjo nastvaljanja na različne višine. S tem namenom so v stranicah omaric odprtine za nastavljanje polic na različne višine. Zgornje omarice so konzolno obešene na MK steno preko vešal izvedenih iz lesenih pasnic, d = 2,0 cm, ki so prirezane pod kotom, na način da se zataknjejo ena v drugo, skladno s priloženim detajlom. V MK steni morajo biti izvedene ojačitve. </t>
    </r>
  </si>
  <si>
    <r>
      <rPr>
        <b/>
        <sz val="10"/>
        <rFont val="Arial Narrow"/>
        <family val="2"/>
        <charset val="238"/>
      </rPr>
      <t>PODPULTNE OMARICE</t>
    </r>
    <r>
      <rPr>
        <sz val="10"/>
        <rFont val="Arial Narrow"/>
        <family val="2"/>
        <charset val="238"/>
      </rPr>
      <t xml:space="preserve">
V spodnjih elementih so predvideni predali. Vodila predalov s popolnim izvlekom, dolžine 550-600mm, teža vodil do 40kg, mehko zapiranje, npr. Legrabox pure Blumotion ali enakovredno. Višine predalov so 2 x 905 mm in 2 x 177 mm / omarico.</t>
    </r>
  </si>
  <si>
    <r>
      <rPr>
        <b/>
        <sz val="10"/>
        <rFont val="Arial Narrow"/>
        <family val="2"/>
        <charset val="238"/>
      </rPr>
      <t>V ceno je potrebno vključiti še:</t>
    </r>
    <r>
      <rPr>
        <sz val="10"/>
        <rFont val="Arial Narrow"/>
        <family val="2"/>
        <charset val="238"/>
      </rPr>
      <t xml:space="preserve">
- univerzalno traverzo za ojačitev MK stene, kot naprimer Knauf W234.de A13 ali enakovredni, količina skladna s načrtom,
- podpultno korito iz nerjavečega jekla, dim 40 x 40 cm, kot npr. Blanco Claron 40-U ali enakovredno,
- nadpultna armatura, kot npr. Blanco Linus 518.406 ali enakovredno,
- 1x izvlečni koš za odpadke, kot npr. Blanco Select II 60/3 ali enakovredni,
- vgradnjo kuhinjskih aparatov (aparati zajeti pod ločeno postavko),  
- izreze za montažo sanitarne armature in druge opreme,
- ves pritrditveni in montažni material za izdelavo, dobavo in montažo pohištva, vključno s kitanjem in silikoniziranjem na stikih med posameznimi kosi pohištva in na stikih ob stenah in stropovih.</t>
    </r>
  </si>
  <si>
    <r>
      <rPr>
        <b/>
        <sz val="10"/>
        <rFont val="Arial Narrow"/>
        <family val="2"/>
        <charset val="238"/>
      </rPr>
      <t>V ceno je potrebno vključiti še:</t>
    </r>
    <r>
      <rPr>
        <sz val="10"/>
        <rFont val="Arial Narrow"/>
        <family val="2"/>
        <charset val="238"/>
      </rPr>
      <t xml:space="preserve">
- univerzalno traverzo za ojačitev MK stene, kot naprimer Knauf W234.de A13 ali enakovredni, količina skladna s načrtom,
- podpultno korito iz nerjavečega jekla, dim 40 x 40 cm, kot npr. Blanco Claron 40-U ali enakovredno,
- nadpultna armatura, kot npr. Blanco Linus 518.406 ali enakovredno,
- 1x izvlečni koš za odpadke, kot npr. Blanco Select II 60/2 ali enakovredni,
- vgradnjo kuhinjskih aparatov (aparati zajeti pod ločeno postavko),  
- izreze za montažo sanitarne armature in druge opreme,
- ves pritrditveni in montažni material za izdelavo, dobavo in montažo pohištva, vključno s kitanjem in silikoniziranjem na stikih med posameznimi kosi pohištva in na stikih ob stenah in stropovih.</t>
    </r>
  </si>
  <si>
    <t>Na vratnem krilu oz. ličnici predala je pritrjen tipski ročaj, okrogle oblike ∅ 24 mm, dolžine 30 mm, kot na primer Rujzdesign 807.24 ali enakovredni. Ročaj je barvan v barvo pohištva, barvo potrdi poobl. arhitekt. Povsod so vgrajeni blažilci zapiranja. Smer odpiranja vrat je potrebno preveriti v načrtu!</t>
  </si>
  <si>
    <t>Omare stojijo na višinsko nastavljivih pohištvenih nogicah za povečano nosilnost (min 150kg). Višina nogice je 10cm. Območje nastavitve je od -15mm do +30mm. Spredaj je montiran cokel, ki je zamaknjen iz nivoja omare, skladno z načrtom. Cokel je prav tako izdelan iz obojestransko furnirane iverne plošče v skupni deb 20mm, enak furnir kot na vratih omare.</t>
  </si>
  <si>
    <t xml:space="preserve">omara viseča filter vrnitve OP blok  dim. 200x50x268 cm
</t>
  </si>
  <si>
    <t>Oblazinjeno sedišče in hrbtišče:</t>
  </si>
  <si>
    <t>Omare stojijo na višinsko nastavljivih pohištvenih nogicah za povečano nosilnost (min 150kg). Višina nogice je 10cm. Območje nastavitve je od -15mm do +30mm.  Cokel je prav tako izdelan iz obojestransko furnirane iverne plošče v skupni deb 20mm, enak furnir kot na vratih omare.</t>
  </si>
  <si>
    <t>V predalniku so vgrajeni 4 predali.  Vodila predalov s popolnim izvlekom, dolžine 550-600mm, teža vodil do 40kg, mehko zapiranje, npr. Legrabox pure Blumotion (mehko zapiranje) ali enakovredno. Višine predalov so 2x129mm in 1x177mm/omarico.</t>
  </si>
  <si>
    <t xml:space="preserve">Na vsak kos omare je vgrajena pohištvena ključavnica za zaklepanje kot npr. Starman, X - 1916 Univerzalna ključavnica s ključem ali enakovredni. </t>
  </si>
  <si>
    <t>Kovinski regal, izdelan iz jeklene pločevine deb 2mm. Steber dim 32x32mm s peforacijo z rasterjem 25mm. Regal zajema 6 polic po višini. Nosilnost police do 125kg. Montaža na sistem vijačenja. Vse barvano v barvo po izboru poobl. arh.</t>
  </si>
  <si>
    <t>Delitev lukenj v stebrih omogoča poljubno nastavitev višine med policami. Kot npr: Gospodinjski regali KIT- KIT Žižki ali enakovredni</t>
  </si>
  <si>
    <t>Dobava, izdelava in montaža mizarskega ali tipskega izdelka po priloženem načrtu in opisih.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</si>
  <si>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Kovinski regal, izdelan iz jeklene pločevine deb 2mm. Nosilci med stebri dolžine 1404mm. Nosilci so izdelani iz zaprtega P-profila. Regal zajema 6 polic po višini. Police regala so polnjene s kovinskimi vložki pocinkane izvedbe. Nosilnost police do 500kg.   Nosilci polic na regalu se lahko poljubno premikajo po višini v rasterju 60 mm. Montaža regalov na sistem zatikanja, brez vijačenja. Vse barvano v barvo po izboru poobl. arh.</t>
  </si>
  <si>
    <t>Regal spodaj opremljen s kovinsko nogico nastavljivo po višini.
Kot npr.: skladiščni regali KIT-KIT Žižki ali enakovredni</t>
  </si>
  <si>
    <r>
      <rPr>
        <b/>
        <sz val="10"/>
        <rFont val="Arial Narrow"/>
        <family val="2"/>
        <charset val="238"/>
      </rPr>
      <t>MATERIAL:</t>
    </r>
    <r>
      <rPr>
        <sz val="10"/>
        <rFont val="Arial Narrow"/>
        <family val="2"/>
        <charset val="238"/>
      </rPr>
      <t xml:space="preserve">
Nerjavna jeklena pločevina št. jekla 14301, oznaka X5CrNi 18 -10, (SIST EN 10088 ,  AISI 316). Material mora biti odporen na udarce, razenje in razkužila. 
Ob dobavi priložiti navodila za čiščenje in vzdrževanje.</t>
    </r>
  </si>
  <si>
    <r>
      <rPr>
        <b/>
        <sz val="10"/>
        <rFont val="Arial Narrow"/>
        <family val="2"/>
        <charset val="238"/>
      </rPr>
      <t>KONZOLNE POLICE</t>
    </r>
    <r>
      <rPr>
        <sz val="10"/>
        <rFont val="Arial Narrow"/>
        <family val="2"/>
        <charset val="238"/>
      </rPr>
      <t xml:space="preserve">
Konzolne police so vpete v steno s pomočjo skite konzole, kadar gre za MK steno se vgradi stenska ojačitev. Izdelane iz dvostranske nerjavne jeklene pločevine debeline 2 mm (jeklo št.1.4301, oznaka X5CrNi18-10, SIST EN 10088, AISI 316) in vmesnega polnila iz oplemenitene vodoodporne iverne plošče deb. 26 mm. Skupna debelina police je 30 mm. Robovi so zaokroženi. Montaža police se izvede s tipskimi nosilci za skrite police, kot npr. Italiana Ferramenta s.r.l.TRIADE MAXI ali enakovredni, 3x pri polici dolžine 75cm oz. 5x pri polici dožine 110cm.</t>
    </r>
  </si>
  <si>
    <r>
      <rPr>
        <b/>
        <sz val="10"/>
        <rFont val="Arial Narrow"/>
        <family val="2"/>
        <charset val="238"/>
      </rPr>
      <t>STENSKE OJAČITVE</t>
    </r>
    <r>
      <rPr>
        <sz val="10"/>
        <rFont val="Arial Narrow"/>
        <family val="2"/>
        <charset val="238"/>
      </rPr>
      <t xml:space="preserve">
V steni je potrebna izvedba ojačitev za montažo polic, kot npr. univerzalno traverzo za ojačitev MK stene, kot naprimer Knauf W234.de A13 ali enakovredni, če se polica montira na MK steno. V primeru, če se polica montira v modularno steno za čiste prostore, mora biti izvedba ojačitve prilagojena izbranemu tipu modularne stene. </t>
    </r>
  </si>
  <si>
    <t>V ceno je poleg zgoraj navedenega opisa potrebno vključiti:
V ceno vključiti ves pritrditveni in montažni material za izdelavo, dobavo in montažo ogledala, vključno s kitanjem in silikoniziranjem na stikih med posameznimi kosi pohištva in na stikih ob stenah in stropovih.</t>
  </si>
  <si>
    <t>stenska zaščita pri umivalniku dim. 200x220 cm.
Na zaščito je potrebno privijačit 5 "kljukic" za obešanje. "Kljukice" so barvane v barvo pohištva, barvo potrdi arhitekt. Kot naprimer Rujzdesign 807.24 ali enakovredni. Glej načrt.</t>
  </si>
  <si>
    <t>stenska zaščita pri umivalniku dim. 219-230x220 cm. 
Na zaščito je potrebno privijačit 5 "kljukic" za obešanje. "Kljukice" so barvane v barvo pohištva, barvo potrdi arhitekt. Kot naprimer Rujzdesign 807.24 ali enakovredni. Glej načrt.</t>
  </si>
  <si>
    <t xml:space="preserve">stenska zaščita pri umivalniku dim. 292,5x220 cm.  Na zaščito je potrebno privijačit 5 "kljukic" za obešanje. "Kljukice" so barvane v barvo pohištva, barvo potrdi arhitekt. Kot naprimer Rujzdesign 807.24 ali enakovredni. Glej načrt.
</t>
  </si>
  <si>
    <t>stenska zaščita pri umivalniku dim. 241,55x220 cm. 
Na zaščito je potrebno privijačit 5 "kljukic" za obešanje. "Kljukice" so barvane v barvo pohištva, barvo potrdi arhitekt. Kot naprimer Rujzdesign 807.24 ali enakovredni. Glej načrt.</t>
  </si>
  <si>
    <t>stenska zaščita pri umivalniku dim. 145x220 cm. 
Na zaščito je potrebno privijačit 3 "kljukice" za obešanje. "Kljukice" so barvane v barvo pohištva, barvo potrdi arhitekt. Kot naprimer Rujzdesign 807.24 ali enakovredni. Glej načrt.</t>
  </si>
  <si>
    <t>stenska zaščita  - 2. nadstropje 2, dim. 41x220 cm + 29x220 cm
obloga nima obešalnih "kljukic"</t>
  </si>
  <si>
    <t xml:space="preserve">stenska zaščita  - 2. nadstropje 1, dim. 78,5x220 cm + 29x220 cm,                                  obloga nima obešalnih "kljukic"
</t>
  </si>
  <si>
    <t>stenska zaščita  - 2. nadstropje 3, dim. 13,3x220 cm + 16,7x220 cm
obloga nima obešalnih "kljukic"</t>
  </si>
  <si>
    <t>stenska zaščita  - 3. nadstropje, dim. 18x270 cm + 60,5x270 cm</t>
  </si>
  <si>
    <t>stenska zaščita - pritličje TV + domofon, dim. 102x220 cm</t>
  </si>
  <si>
    <t>stenska zaščita - pritličje TV + domofon, dim. 110x220 cm</t>
  </si>
  <si>
    <t>stenska zaščita - pritličje TV + domofon, dim. 151x220</t>
  </si>
  <si>
    <t>stenska zaščita - pritličje domofon, dim. 475x220</t>
  </si>
  <si>
    <t>stenska zaščita - obešalniki, ogledalo (filter 1N), dim. 147x269 + 42,5 x269 
vključno s tipskimi obešalniki 4x, kot npr. Rujzdesign 807.24 ali enakovredno</t>
  </si>
  <si>
    <t>stenska zaščita - obešalniki (filter 2N), dim. 50,5x269 + 42,5 x269 
vključno s tipskimi obešalnik, 4x kot npr. Rujzdesign 807.24 ali enakovredno</t>
  </si>
  <si>
    <t>stenska zaščita - obešalniki (filter 3N), dim. 109,5x269 + 42,5 x269 
vključno s tipskimi obešalnik, 5x kot npr. Rujzdesign 807.24 ali enakovredno</t>
  </si>
  <si>
    <r>
      <t>stenska zaščita - obešalniki, (filter opazovalnice 1K), dim. 28x269
vključno s tipskimi obešalnik, 4x</t>
    </r>
    <r>
      <rPr>
        <i/>
        <sz val="10"/>
        <rFont val="Arial Narrow"/>
        <family val="2"/>
        <charset val="238"/>
      </rPr>
      <t xml:space="preserve"> kot npr. Rujzdesign 807.24 ali enakovredno</t>
    </r>
  </si>
  <si>
    <r>
      <t xml:space="preserve">stenska zaščita - obešalniki, (filter ambulante 1K), dim. 85x269
vključno s tipskimi obešalnik, </t>
    </r>
    <r>
      <rPr>
        <i/>
        <sz val="10"/>
        <rFont val="Arial Narrow"/>
        <family val="2"/>
        <charset val="238"/>
      </rPr>
      <t>4x  kot npr. Rujzdesign 807.24 ali enakovredno</t>
    </r>
  </si>
  <si>
    <r>
      <t xml:space="preserve">stenska zaščita - obešalniki, dim. 60-80x269
vključno s tipskimi obešalniki, 4x </t>
    </r>
    <r>
      <rPr>
        <i/>
        <sz val="10"/>
        <rFont val="Arial Narrow"/>
        <family val="2"/>
        <charset val="238"/>
      </rPr>
      <t>kot npr. Rujzdesign 807.24 ali enakovredno</t>
    </r>
  </si>
  <si>
    <t>stenska zaščita - obešalniki in police dim. 100x220cm zaščita + 3x 40x20cm polica vključno s tipskimi obešalniki, 4x kot npr. Rujzdesign 807.24 ali enakovredno. Na stensko zaščito se dodatno pritrdijo tri konzolne police dim. 40x20 cm iz duromerne kompaktne plošče, d=12mm, kot npr. Fundermax Compact Interior ali enakovredni.</t>
  </si>
  <si>
    <t>Dobava, izdelava in montaža mizarskega ali tipskega izdelka, izdelenega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</si>
  <si>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Vsi vidni aluminijasti elementi panela ter ročaj za tesnitev zgibne stene so v barvi ALU E6/C-0</t>
  </si>
  <si>
    <t>7.1.10.</t>
  </si>
  <si>
    <t xml:space="preserve"> 7.1.11</t>
  </si>
  <si>
    <t>Del omare se izvede kot kasetirana omara za shranjevanje osebnih predmetov. 35 kaset dimenzij 39/40 x 44 x 60 cm. Na vsaki kaseti je vgrajena pohištvena ključavnica za zaklepanje kot npr. Starman, X - 1916 Univerzalna ključavnica s ključem ali enakovredni.</t>
  </si>
  <si>
    <t>Del omare se izvede kot kasetirana omara za shranjevanje osebnih predmetov. 25 kaset dimenzij 39/40 x 44 x 60 cm. Na vsaki kaseti je vgrajena pohištvena ključavnica za zaklepanje kot npr. Starman, X - 1916 Univerzalna ključavnica s ključem ali enakovredni.</t>
  </si>
  <si>
    <t>V sestavu so predvidene tri omare s premičnimi policami. Police se izvede iz iverala v enakem izgledu, kot drugi deli omare. Predvidi se 6 premičnih polic.</t>
  </si>
  <si>
    <t>Na pultu je previjalna podloga, zajeta v popisu pod ločeno podstavko.</t>
  </si>
  <si>
    <t>stol zunanji</t>
  </si>
  <si>
    <t>7.1.12</t>
  </si>
  <si>
    <t>Pult je mizarski izdelek, izdelan po priloženem načrtu. Nujno upoštevati v uvodu navedene standarde in opombe. Pred serijsko izdelavo je potrebno pult testirati in izkazati skladnost z v uvodu navedenimi standardi in opombami. Testiranje mora biti vključeno v ceno. Vsi robovi so ostri, maksimalni radij 2mm, v kolikor ni v postavki drugače specificirano.</t>
  </si>
  <si>
    <t>NOSILNA KONSTRUKCIJA PULTA:</t>
  </si>
  <si>
    <t>Kvadratni jekleni profili HSS SHS 100/100/4mm (polica HSS SHS 50x50x4mm),  medsebojno zvarjeni in povezani v nosilno konstrukcijo. Zgoraj in spodaj vijačeni v AB ploščo preko jeklenih profilov L 100/100/6mm, dolžine 10 cm na rastru 90 cm, skladno z načrtom. Mizne ploskve so ojačane z jeklenimi profili T 60/30/5 mm, navarjeni na osnovno jekleno podkonstrukcijo. Vsi jekleni deli so barvani 2x s temeljno barvo. T profil pod mizno ploščo je barvan v izbrano barvo pulta oz. po izboru poobl. arh. Skladno z zakonodajo mora biti vsak kovinski element povezan na ozemljitveni vod. Lokacija in način povezovanja mora biti nevidna ter jo mora potrditi projektant el. instalacij in poobl. arh.</t>
  </si>
  <si>
    <t>PULT:</t>
  </si>
  <si>
    <t xml:space="preserve">Pult je samostojen. Pult je stransko zaprt s stranicami. Pult - dvovišinski: delovna površina na višini 75cm od tal, polica na višini 110 cm. Pod delovno površino je vgrajen parapetni kanal s priključki (zajet v GO delih). Pult ima zaokrožene vogale. </t>
  </si>
  <si>
    <t>ZUNANJI PULT:</t>
  </si>
  <si>
    <t>Pult je z zunanje strani (stran strank, pacientov) oblečen v oblogo iz kirvljenega MDF 20mm in antibakterijske, homogene kompozitne plošče debeline 12 mm (zgornja in čelna površina) ter 4 mm (spodnja površina), ki je spoj aluminijevega hidrooksida in akrilnega veziva (100% PMMA) kot npr. Kerrock+ ali enakovredni. Obloga je na določenih mestih krivljena z radijem, razvidnem v priloženem načrtu. Vsi vogali so brušeni do radija 5 mm. Obloga je lepljena na podlago iz MDF.</t>
  </si>
  <si>
    <t>STRANICE, FASADA IN ZGORNJA POVRŠINA NOTRANJEGA PULTA:</t>
  </si>
  <si>
    <t>DELOVNA MIZA:</t>
  </si>
  <si>
    <t>PREDALNIKI:</t>
  </si>
  <si>
    <t>RAZDELKI:</t>
  </si>
  <si>
    <t>V PONUDBO VKLJUČITI TUDI:</t>
  </si>
  <si>
    <t xml:space="preserve">V zgornjo delovno ploščo mize je izveden okrogel izrez fi8cm za uvodnico, Izrez mora biti prilagojen tipu izbrane uvodnice. Uvodnica je kovinska, mat prašno barvana v barvo po izboru pooblaščenega arh. z vrtljivim pokrovom, pod pokrovom črne ščetine, kot npr: BACHMANN LOOP ROUND ali enakovredni. </t>
  </si>
  <si>
    <t xml:space="preserve">Pod zgornjo ploščo je s spodnje strani pritrjena polica za kable, iz pločevine, vroče cinkana in barvana v barvo po izboru poobla. arh., s pokrovom. Vijačena na spodnjo stran mizne plošče, prilagodljive širine. kot npr. HERMI kabelska polica KP 60/100 ali enakovredni. Elementi so s stenskim parapetnim kanalom povezani s kabli spetimi v kot npr. Gotessons Cable colector in fabric z zadrgo ali enakovredno. </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</si>
  <si>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t>
  </si>
  <si>
    <t>Št. predalnikov s fiksno nišo za računalnik: 4x (predalnik dim. 100x50x69cm)
Št. revizijskih vratc, dim. 28x52cm: 4x</t>
  </si>
  <si>
    <t>Št. predalnikov s fiksno nišo za računalnik: 2x (predalnik dim. 100x50x69cm)
Št. revizijskih vratc, dim. 28x52cm: 2x</t>
  </si>
  <si>
    <t>VSI VIDNI DELI OMARE:</t>
  </si>
  <si>
    <t>Zgornji cokel je izveden iz iverne plošče, ki je obdelana enako kot drugi sestavni deli omare in je zamaknjen iz nivoja omare.</t>
  </si>
  <si>
    <t>NOTRANJOST OMAR:</t>
  </si>
  <si>
    <t>Notranjost omar, vključno z vmesnimi vertikalnimi delitvami ter hrbtiščem je izdelana iz oplemenitene iverne plošče in dvostransko obdelane z iveralom v skupni debelini 20mm in zaščitene z ABS robnim trakom (0.6mm). Iveral je v kvaliteti npr. FunderMax ali enakovredno. Barvo iverala in zaključnih ABS trakov potrdi pooblaščeni arh.</t>
  </si>
  <si>
    <t>Omare visijo na MK steni preko vešal izvedenih iz lesenih pasnic, d = 2,0cm, ki so prirezane pod kotom, na način da se zataknjejo ena v drugo.</t>
  </si>
  <si>
    <t>BARVA:</t>
  </si>
  <si>
    <t>Omara je barve prilagojene barvni študiji in po potrditvi odgovornega projektanta.</t>
  </si>
  <si>
    <t>V ceno je potrebno vključiti (DODATNA OPREMA):</t>
  </si>
  <si>
    <t>univerzalno traverzo za ojačitev MK stene, kot naprimer Knauf W234.de A13 ali enakovredni (št. kosov ojačitev za posamezno omaro - glej načrt).</t>
  </si>
  <si>
    <t>delovna plošča skupne debeline 40 mm je izdelana iz oplemenitene, vodoodporne iverne plošče debeline 38 mm, obojestransko laminirana z ultrapasom, debeline 1 mm. Rob je izdelan iz ultrapas traku "multicolor" - barvan v masi, v enaki barvi kot ploskve. Laminat je v kvaliteti kot npr. FunderMax ali enakovredno. Laminat mora zagotavljati trdnost na udarce, raze in ostale poškodbe skladno z veljavno zakonodajo, standardi in pravilniki. Pred izdelavo mora barvo dokončno potrditi pooblaščen arhitekt. Na spodnji strani mizne plošče so izreskani utori skladno s priloženimi detajli.</t>
  </si>
  <si>
    <t>kovinska konstrukcija mize je sestavljena iz podkonstrukcije in nog. Podkonstrukcija je izdelana iz štirih jeklenih ploščic dimenzij 200 / 200 mm, debeline 10 mm, ki jih vzdolžno in prečno povezujejo ojačitve iz ploščatega železa profila 10 / 20 - 40 mm, ki preprečujejo uklon mize. Med jeklenimi ploščicami se profil ploščatega železa poviša na 10 / 40 mm (ojačitev) pod kotom 45°. Jeklene ploščice imajo po dva utora za poglobljene vijake. Podkonstrukcija je medsebojno zvarjena in delno potopljena v utore mizne plošče, razen na delu ojačitve. V mizno ploščo je v celoti prilepljena ter vijačena skozi jeklene ploščice. Na nogah je predviden višinsko nastavljiv distančnik oz. plastificiran drsnik (črne barve). Noge so izdelane iz pohištvenih jeklenih profilov 30 / 30 / 3 mm ter navarjene na jeklene ploščice. Vsi kotni zvari so debeline 2 mm in zbrušeni do popolnoma gladkega in nevidnega spoja. Vsi jekleni deli konstrukcije so barvani v barvo po NCS lestvici in je enaka barvi zgornje mizne ploskve.</t>
  </si>
  <si>
    <t>V PONUDBO VKLJUČITI ŠE:</t>
  </si>
  <si>
    <t>delovna plošča je izdelana iz vodoodporne HPL kompakt plošče, debeline 20 mm. Kompakt je v kvaliteti npr. FunderMax ali enakovredno. Kompakt plošča mora zagotavljati trdnost na udarce, raze in ostale poškodbe skladno z veljavno zakonodajo, standardi in pravilniki. Pred izdelavo mora barvo dokončno potrditi  pooblaščen arh.. Na spodnji strani mizne plošče so izreskani utori skladno s priloženimi detajli.</t>
  </si>
  <si>
    <t>delovna plošča v skupne debeline 40 mm je izdelana iz vezane plošča debeline 38 mm, obojestransko laminirana z ultrapasom, debeline 1 mm. Rob vezane plošče ni laminiran, zgolj zaščiten z impregnacijskim premazom - viden rob. Laminat je v kvaliteti kot npr. FunderMax ali enakovredno. Laminat mora zagotavljati trdnost na udarce, raze in ostale poškodbe skladno z veljavno zakonodajo, standardi in pravilniki. Pred izdelavo mora barvo dokončno potrditi  pooblaščen arh.. Na spodnji strani mizne plošče so izreskani utori skladno s priloženimi detajli.</t>
  </si>
  <si>
    <t>kovinska konstrukcija mize je sestavljena iz podkonstrukcije in nog. Podkonstrukcija je izdelana iz dveh jeklenih ploščic dimenzij 400 / 200 mm, debeline 10 mm, ki jih vzdolžno povezujejo ojačitve iz ploščatega železa profila 10 / 20 - 40 mm, ki preprečujejo uklon mize. Med jeklenimi ploščicami se profil ploščatega železa poviša na 10 / 40 mm pot kotom 45°. Jeklene ploščice imajo po štiri utore za poglobljene vijake. Podkonstrukcija je medsebojno zvarjena in delno potopljena v utore mizne plošče. V mizno ploščo je v celoti prilepljena ter vijačena skozi jeklene ploščice. Na nogah je predviden višinsko nastavljiva podložka oz. plastificiran drsnik. Noge so izdelane iz pohištvenih jeklenih profilov 20 / 20 / 3 mm ter navarjene na jeklene ploščice. Noge so oblečene v jekleno pločevino, debeline 2 mm, prašno barvano v barvo zgornje mizne ploskve. V klop/omaro pod oknom je konstrukcija pritrjena preko jeklene škatle dimenzij 400/100/200 mm, ki je vijačena v klop/omaro. V jekleno škatlo je nameščen parapetni kanal s čelne strani. Vsi jekleni elementi so prašno barvani v barvo zgornje mizne ploskve. Vsi kotni zvari so debeline 2 mm in zbrušeni do popolnoma gladkega in nevidnega spoja. Vsi jekleni deli konstrukcije so barvani v barvo po NCS lestvici in je enaka barvi zgornje mizne ploskve.</t>
  </si>
  <si>
    <t>KLOP/OMARA</t>
  </si>
  <si>
    <t xml:space="preserve">Vsi leseni deli klopi/omare so izdelani iz vodoodporne oplemenitene iverne plošče d=18 mm, obojestransko laminiranje. Laminat je ultrapas, deb.0,8mm. Klop je zasnovana kot notranja okenska polica oziroma omara s predalniki. Zgorjni sprednji rob je izdelan iz enakega ultrapasa, sistem "postforming". Skupna debelina 20mm. Ostali robovi so izdelani iz ultrapas traku "multicolor" - barvan v masi, v enaki barvi kot ploskve. Laminat in multicolor trak sta v kvaliteti kot npr. Fundermax Max HPL ali enakovredni. Barva ultrapasa kot npr. Fundermax skladno z barvno shemo ali enakovredni. Končno barvo potrdi vodja projekta. </t>
  </si>
  <si>
    <t>Omare stojijo na višinsko nastavljivih pohištvenih nogicah za povečano nosilnost (min 150kg). Višina nogice je 10cm. Območje nastavitve je od -15mm do +30mm, ki morajo omogočiti niveliranje iz notranjosti omare. Pred montažo tlaka je potrebno montirati moral dim. 10,5 x 5cm, na katerega se zaključi tlak z zaokrožnico.</t>
  </si>
  <si>
    <t>V spodnjih elementih so predvideni predali. Vodila predalov s popolnim izvlekom, dolžine 270mm, teža vodil do 40kg, mehko zapiranje, npr. Legrabox pure Blumotion ali enakovredno. Višina predalov je 320 mm. Ročaj je barvan v barvo pohištva, barvo potrdi arhitekt. Kot naprimer Rujzdesign 807.24 ali enakovredni. Na vsak kos omare je vgrajena pohištvena ključavnica za zaklepanje kot npr. Starman, X - 1916 Univerzalna ključavnica s ključem ali enakovredni.</t>
  </si>
  <si>
    <t>V jeklen podstavek oz. nogo na strani klopi/omare je vgrajen večnivojski vgradni parapetni kanal dimenzij 390/200 mm (š/v vgradna mera - svetlo). Kanal kot npr. ELBA večnivojski kanal AT-1D 185 ali enakovredeno je okvirnih dimenzij 375/185 mm (š/v dejanska mera kanala). Prostor med vgradno in dejansko mero se pokrije z pokrovom iz jeklene pločevine, barvane v barvo mizne noge oz. podstavka. Parapet mora biti vgrajen na sredo vgradne mere. Vključiti ves pritrditveni material in okvir!</t>
  </si>
  <si>
    <t>V nišah na hodnikih pred ambulantami v pritličju  so predvidene klopi, ki stojijo na tleh. Konstrukcija klopi/omare je izdelana iz lesenih moralov skladno z načtrom ter vodoodporne iverne plošče, debeline 20 mm, medsebojno vijačene in lepljene ter vijačene v MK stene z ojačitvami.</t>
  </si>
  <si>
    <t>Klopi stojijo na višinsko nastavljivih pohištvenih nogicah za povečano nosilnost (min 150kg). Višina nogice je 10cm. Območje nastavitve je od -15mm do +30mm. Pred montažo tlaka je ob nosilno konstrukcijo klopi, na notranji in zunanji strani potrebno montirati moral dim. 10,5 x 5cm, na katerega se zaključi PVC tlak z zaokrožnico.</t>
  </si>
  <si>
    <t>Na sedalnem delu klopi so predvidene fiksne tapicirane blazine na sedišču, za št. blazin glej načrt. Sedišče mora imeti minimalno 5cm kvalitetne pene. Preko vseh pen sloj 200g sintetične vate (npr. kombinacija pen kot npr. HR4036 zadaj in HR3535 spredaj ali enakovredno). Izvedba detajlov prešitij in šivov po dogovoru in potrditvi projektantov.   Tkanina je iz umetnega usnja kot npr. Clinic ali enakovredno, ki je odporno na UV žarke, znoju, urinu, krvi in slini. Je elastično ne prepušča vode, je oljeodpojno in zaščiteno pred madeži, plesnijo in bakterijami kot npr Clinic outdoor ali enakovredno.</t>
  </si>
  <si>
    <t>Klopi/omare stojijo na višinsko nastavljivih pohištvenih nogicah za povečano nosilnost (min 150kg). Višina nogice je 10cm. Območje nastavitve je od -15mm do +30mm. Pred montažo tlaka je ob nosilno konstrukcijo klopi, na notranji in zunanji strani potrebno montirati moral dim. 10,5 x 5cm, na katerega se zaključi PVC tlak z zaokrožnico.</t>
  </si>
  <si>
    <t xml:space="preserve">V delu niše je predvidena omara za smeti. Vgradni koši so tipski (zajeti posebej). Omara je izdelana iz vodoodporne iverne plošče d=18mm, obojestransko laminirane v skupni deb 20mm. Laminat deb.min 0,8mm.  Laminat mora zagotavljati trdnost na udarce, raze in ostale poškodbe skladno z veljavno zakonodajo, standardi in pravilniki. Robovi so izdelani iz ultrapas traku "multicolor" - barvan v masi, v enaki barvi kot ploskve, kvalitete kot npr. Fundermax ali enakovredno. Barva laminata in "multicolor" traku je enaka enake barve kot fronte barve, kot npr. Fundermax Max  ali enakovredno. Pred izdelavo mora barvo dokončno potrditi  poobl. arh. </t>
  </si>
  <si>
    <t>Vratna krila so polna in opremljena z odmičnimi kovinskimi sponami najvišje kvalitete kot npr.: BLUM CLIP TOP 110 z blažilcem zapiranja BLUMOTION (mehko zapiranje) ali enakovredno. Smer odpiranja je potrebno preveriti v načrtu!</t>
  </si>
  <si>
    <t>Skladno z načrtom je potrebno vključiti potrebno število obešal, barvanih v barvo klopi. Barvo potrdi arhitekt. Kot naprimer Rujzdesign 807.24 ali enakovredni.</t>
  </si>
  <si>
    <t>Na vratnem krilu je predvidena pohištvena cilindrična ključavnica fi18mm, minimalna rozeta, nikljana kot npr. Hettich prestige 2000 ali enakovredno. Ključavnica zaklepa celoten predalnik.</t>
  </si>
  <si>
    <t>V delu omare ob smeteh je predvidena inox škatla - stojalo za dežnike, dimenzij 27 / 43 / 48 cm</t>
  </si>
  <si>
    <t>Nalepke, skladno s CGP UKC LJ, za označbo razdelkov za ločevanje smeti, stojala za dežnike ter gasilnega aparata.</t>
  </si>
  <si>
    <t>V nišah na hodnikih pred ambulantami v pritličju  so predvidene klopi, ki stojijo na tleh. Konstrukcija klopi/omare je izdelana iz lesenih moralov 40/60 mm skladno z načtrom ter vodoodporne MDF plošče, debeline 20 mm, medsebojno vijačene in lepljene.</t>
  </si>
  <si>
    <t>delovna plošča skupne debeline 20 mm je izdelana iz oplemenitene, vodoodporne iverne plošče debeline 18 mm, obojestransko laminirana z ultrapasom, debeline 1 mm. Rob je izdelan iz ultrapas traku "multicolor" - barvan v masi, v enaki barvi kot ploskve. Laminat je v kvaliteti kot npr. FunderMax ali enakovredno. Laminat mora zagotavljati trdnost na udarce, raze in ostale poškodbe skladno z veljavno zakonodajo, standardi in pravilniki. Pred izdelavo mora barvo dokončno potrditi pooblaščen arhitekt. Na spodnji strani mizne plošče so izreskani utori skladno s priloženimi detajli.</t>
  </si>
  <si>
    <t>4.4.7</t>
  </si>
  <si>
    <t>zgornja plošča skupne debeline 30 mm je izdelana iz oplemenitene, vodoodporne iverne plošča debeline 28 mm, obojestransko laminirana z ultrapasom, debeline 1 mm. Rob je izdelan z ultrapas traku "multicolor" - barvan v masi, v enaki barvi kot ploskve. Laminat je v kvaliteti kot npr. FunderMax ali enakovredno. Laminat mora zagotavljati trdnost na udarce, raze in ostale poškodbe skladno z veljavno zakonodajo, standardi in pravilniki. Pred izdelavo mora barvo dokončno potrditi  pooblaščen arh.. Na spodnji strani mizne plošče so izreskani utori skladno s priloženimi detajli.</t>
  </si>
  <si>
    <t>kovinska konstrukcija mize je sestavljena iz podkonstrukcije in nog. Podkonstrukcija je izdelana iz treh profilov ploščatega železa, 10 / 20 mm,, ki preprečujejo uklon mize. Profili so staknjeni v središču mizne plošče. Na tem mestu so vijačeni v mizno ploščo skozi poglobljen utor za vijak. Podkonstrukcija je medsebojno zvarjena in delno potopljena v utore mizne plošče. V mizno ploščo je v celoti prilepljena ter vijačena. Na nogah je predviden višinsko nastavljiv distančnik oz plastificiran drsnik (črne barve). Noge so izdelane iz ploščatega železa, 12 / 49 cm, debeline 10 mm ter navarjene na profile ploščatega železa (podkonstrukcijo). Vsi kotni zvari so debeline 2 mm in zbrušeni do popolnoma gladkega in nevidnega spoja. Vsi jekleni deli konstrukcije so prašno barvani v barvo po NCS lestvici in je enaka barvi zgornje mizne ploskve.</t>
  </si>
  <si>
    <t>stenska zaščita  - pritličje, dim. 81x290 cm + 19x290 cm 
vključno s tipskimi obešalnik, 3x kot npr. Rujzdesign 807.24 ali enakovredno</t>
  </si>
  <si>
    <t>stenska zaščita  - pritličje, dim. 81x290 cm + 22,5x290 cm
vključno s tipskimi obešalnik, 3x kot npr. Rujzdesign 807.24 ali enakovredno</t>
  </si>
  <si>
    <t>stenska zaščita  - pritličje, dim. 86x290 cm + 40x290 cm
vključno s tipskimi obešalnik, 3x kot npr. Rujzdesign 807.24 ali enakovredno</t>
  </si>
  <si>
    <t>stenska zaščita  - pritličje, dim. 86x290 cm + 35x290 cm
vključno s tipskimi obešalnik, 3x kot npr. Rujzdesign 807.24 ali enakovredno</t>
  </si>
  <si>
    <t>stenska zaščita  - pritličje, dim. 86x290 cm + 50x290 cm
vključno s tipskimi obešalnik, 3x kot npr. Rujzdesign 807.24 ali enakovredno</t>
  </si>
  <si>
    <t>Skladno z načrtom je potrebno vključiti potrebno število obešal, barvanih v barvo stenske zaščite. Barvo potrdi arhitekt. Kot naprimer Rujzdesign 807.24 ali enakovredni</t>
  </si>
  <si>
    <t>V spodnji plošči se izvede revizijsko odprtino v velikosti 30/30cm.</t>
  </si>
  <si>
    <t>Pult se po vertikali zapira s stranicami izdelanimi iz dvostranske nerjavne jeklene pločevine debeline 2 mm (jeklo št.1.4301, oznaka X5CrNi18-10, SIST EN 10088, AISI 316) in vmesnega polnila iz oplemenitene vodoodporne iverne plošče deb. 16 mm. Skupna debelina stranice je 20 mm.</t>
  </si>
  <si>
    <t>Pult se od spodaj zapira z oplemeniteno vodoodporno iveral ploščo deb. 1,8 cm. V spodnji plošči se izvede revizijsko odprtino v velikosti 30/30cm.</t>
  </si>
  <si>
    <t>STOLI IN OBLAZINJENO POHIŠTVO</t>
  </si>
  <si>
    <t>8.4.16</t>
  </si>
  <si>
    <t>Razrezovalnik papirja</t>
  </si>
  <si>
    <t>notranje rolo senčilo</t>
  </si>
  <si>
    <t>2.3.5.6</t>
  </si>
  <si>
    <t>omara, garderobna, dim: 50x50x160 cm</t>
  </si>
  <si>
    <t>3.7.4</t>
  </si>
  <si>
    <t>3.7.5</t>
  </si>
  <si>
    <t>stol, pisarniški, ergonomski. Dobava in montaža:</t>
  </si>
  <si>
    <t>stol konferenčni, ergonomski. Dobava in montaža:</t>
  </si>
  <si>
    <t>stol polfotelj. Dobava in montaža:</t>
  </si>
  <si>
    <t>stol za pacienta. Dobava in montaža:</t>
  </si>
  <si>
    <t>stol jedilniški, nakladalni. Dobava in montaža:</t>
  </si>
  <si>
    <t>trosed. Izdelava, dobava in montaža:</t>
  </si>
  <si>
    <t>tabure. Izdelava, dobava in montaža:</t>
  </si>
  <si>
    <t>otroški stolček. Dobava in montaža:</t>
  </si>
  <si>
    <t xml:space="preserve"> 7.1.13</t>
  </si>
  <si>
    <t>9.4.1.</t>
  </si>
  <si>
    <t>9.4.2</t>
  </si>
  <si>
    <t>9.4.3</t>
  </si>
  <si>
    <t>9.4.4</t>
  </si>
  <si>
    <t>9.4.5</t>
  </si>
  <si>
    <t>9.4.6</t>
  </si>
  <si>
    <t>9.4.7</t>
  </si>
  <si>
    <t>9.4.8</t>
  </si>
  <si>
    <t>9.4.9</t>
  </si>
  <si>
    <t>9.4.10</t>
  </si>
  <si>
    <t>9.4.11</t>
  </si>
  <si>
    <t>9.4.12</t>
  </si>
  <si>
    <t>9.4.13</t>
  </si>
  <si>
    <t>9.4.14</t>
  </si>
  <si>
    <t>Na vratnem krilu je montiran alu ročaj v obliki črte L, višine 30cm. Ročaj barvan v barvo po izboru poobl. arhitekta.</t>
  </si>
  <si>
    <t>Nujno vključiti ključavnico za zaklepanje vrat.</t>
  </si>
  <si>
    <t>DODATNA OPREMA: 
V ceno vključiti ves pritrditveni in montažni material za izdelavo, dobavo in montažo pohištva, vključno s pritditvijo vseh stikov med posameznimi kosi. Pred izdelavo je potrebno izdelati delavniške načrte, vključno s konstrukcijo in poslati v potrditev poobl. arh. 
Pred izdelavo je potrebno izdelati delavniške načrte celotnega pulta, vključno s konstrukcijo in poslati v potrditev poobl. arh. 
Pred serijsko izvedbo nujno izdelati prototip, ki ga potrdi pooblaščeni arhitekt.</t>
  </si>
  <si>
    <t>OBLAZINJENOST:
Sedežni element je oblazinjen v visokokvalitetnem, težko gorljivem, antibakterijskem skaju (umetno usnje) primernem za enostavno vzdrževanje (možnost čiščenja tudi z alkoholnimi čistilnimi sredstvi). Material mora imeti test drgnjenja (martindale test) minimalno 200.000 ciklov. Garancijska doba na skaj mora biti minimalno 5 let. Material mora biti obstojen na praske. Zaželen je čim večji izbor barv, barva  kot npr. skaj Magnum dobavitelja Klun ambienti d.o.o. ali enakovredni, po potrditvi projektanta.</t>
  </si>
  <si>
    <t xml:space="preserve">KONSTRUKCIJA IN PENA:
Konstrukcijsko je element narejen iz kompaktne lesene pod konstrukcije v kombinaciji ivernih plošč, vezane plošče in ojačitev iz masivnih lesenih moralov. Krivine obdane z 4mm lesonitom.  
Lesena pod konstrukcija mora biti obdana z visokokvalitetnimi in obstojnimi težko gorljivimi RF penami  (certifikat negorljivosti). 
Sedalo je višine 45 cm, zunanji rob sedala rahlo pobrana (max. 3cm) in zaobljena pena. Zunanji obod sedala ima 10 mm peno RF5560, zgornji del sedala je z 60mm peno RF5560. 
Izvedba šivov po dogovoru z projektantom.      </t>
  </si>
  <si>
    <t>oblazinjena krožni sedežni element. Izdelava, dobava in montaža:</t>
  </si>
  <si>
    <t xml:space="preserve">KONSTRUKCIJA IN PENA:
Konstrukcijsko je element narejen iz kompaktne lesene pod konstrukcije v kombinaciji ivernih plošč, vezane plošče in ojačitev iz masivnih lesenih moralov. Krivine obdane z 4mm lesonitom.  
Lesena pod konstrukcija mora biti obdana z visokokvalitetnimi in obstojnimi težko gorljivimi RF penami  (certifikat negorljivosti). 
Sedalo je višine 45 cm in globine 50 cm, zunanji rob sedala rahlo pobrana (max. 3cm) in zaobljena pena. Zunanji obod sedala ima 10 mm peno RF5560, zgornji del sedala je z 60mm peno RF5560. 
Dvostranski naslon višine 30 cm, debeline 29/35 cm je vijačen na sedežno pod konstrukcijo in je iz pod-kotom rezane pene RF4550 (pena rezana 60/20 mm), zgornji del naslona z 20 mm trdo peno RF5560. Preko vseh pen je sloj 100g sintetične vate.
Izvedba šivov po dogovoru z projektantom.                                                                                                                </t>
  </si>
  <si>
    <t xml:space="preserve">LESEN PODIJ:
Element ima v spodnjem delu lesen podij (podnožje zaprto do tal) višine 5 cm, tlorisno zamaknjen pod sedalo za 5 cm iz vseh strani, v izvedbi demontažnega cokla iz oplemenitene vodoodporne iverne plošče, obojestransko laminirane v skupni deb. 20mm. Laminat deb. 1mm. Laminat mora zagotavljati trdnost na udarce, raze in ostale poškodbe, laminat z visoko zaščito proti vlagi in odporen na čistila,  skladno z veljavno zakonodajo, standardi in pravilniki. Barva laminata je enaka barvi izbrane barve tekstila (skaja), kot npr. Fundermax Max  ali enakovredno. Pred izdelavo mora barvo dokončno potrditi poobl. arh. </t>
  </si>
  <si>
    <t xml:space="preserve">Krožni sedežni element s sredinskim krožnim hrbtnim naslonom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
Element je sestavljen iz štirih kosov (1/4 kroga) dim. 100x100 cm, ki se na objektu spojijo (vijačijo).   </t>
  </si>
  <si>
    <t>Enostranski ovalni sedežni element - pred inf. pultom. Izdelava, dobava in montaža:</t>
  </si>
  <si>
    <t xml:space="preserve">Dvostranski ovalni sedežni element s sredinskim ovalnim hrbtnim naslonom ter boks za sedežnim elementom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                                          Element tlorisne dim. 347x208,5 cm. Element je sestavljen iz dveh zrcalnih kosov dim. 178,5 (168,5)x208,5 cm, ki se na objektu spojita (vijačita).       </t>
  </si>
  <si>
    <t xml:space="preserve">Enostranski ovalni sedežni element s sredinskim ovalnim hrbtnim naslonom (izdelava po projektu).  Gre za tri sedežne elemente, ki se med seboj stikajo. Trije elementi so sestavljeni iz dveh zrcalnih elementov, dim. 109,2 x 182,4cm. Skupno število elementov je 6.                         </t>
  </si>
  <si>
    <t xml:space="preserve">BOKS ZA SEDEŽNIM ELEMENTOM:
Dimenzija boksa: 1062x243,4cm, višine 45cm. Pult je z zunanje strani oblečen v oblogo iz MDF 20mm in antibakterijske, homogene kompozitne plošče debeline 12 mm (zgornja in čelna površina), ki je spoj aluminijevega hidrooksida in akrilnega veziva (100% PMMA) kot npr. Kerrock+ ali enakovredni. Obloga je na določenih mestih krivljena z radijem, razvidnem v priloženem načrtu. Vsi vogali so brušeni do radija 5 mm. Obloga je lepljena na podlago iz MDF.
Pred montažo tlaka je ob nosilno konstrukcijo boksa, na notranji in zunanji strani potrebno montirati moral dim. 10,5 x 5cm, na katerega se zaključi tlak z zaokrožnico. </t>
  </si>
  <si>
    <t xml:space="preserve">LESEN PODIJ:
Element ima v spodnjem delu lesen podij (podnožje zaprto do tal) višine 5 cm, tlorisno zamaknjen pod sedalo za 5 cm iz vseh strani.
Pred montažo tlaka je na notranji in zunanji strani potrebno montirati moral dim. 10,5 x 5cm, na katerega se zaključi tlak z zaokrožnico. </t>
  </si>
  <si>
    <t xml:space="preserve">KONSTRUKCIJA IN PENA:
Konstrukcijsko je element narejen iz kompaktne lesene pod konstrukcije v kombinaciji ivernih plošč, vezane plošče in ojačitev iz masivnih lesenih moralov. Krivine obdane z 4mm lesonitom.  
Lesena pod konstrukcija mora biti obdana z visokokvalitetnimi in obstojnimi težko gorljivimi RF penami  (certifikat negorljivosti). 
Sedalo je višine 45 cm in globine 50 cm, zunanji rob sedala rahlo pobrana (max. 3cm) in zaobljena pena. Zunanji obod sedala ima 10 mm peno RF5560, zgornji del sedala je z 60mm peno RF5560. 
Dvostranski naslon višine 30 cm, debeline 17,5/20 cm je vijačen na sedežno pod konstrukcijo in je iz pod-kotom rezane pene RF4550 (pena rezana 60/20 mm), zgornji del naslona z 20 mm trdo peno RF5560. Preko vseh pen je sloj 100g sintetične vate.
Izvedba šivov po dogovoru z projektantom.    </t>
  </si>
  <si>
    <t>Dvostranski ovalni sedežni element po detajlu- avla. Izdelava, dobava in montaža:</t>
  </si>
  <si>
    <t xml:space="preserve">Dvostranski ovalni sedežni element s sredinskim ovalnim hrbtnim naslonom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 Element tlorisne dim. 390x225 cm. Element je sestavljen iz dveh zrcalnih kosov dim. 195x225 cm, ki se na objektu spojita (vijačita). </t>
  </si>
  <si>
    <t>izdelani so iz lesa, prevlečenega s protizdrsnim premazom iz gume svetlo sive barve. Kljuka obešalnika iz aluminija, lakirana in v enaki barvi kot obešalnik kot npr. Hay Soft Hangers - leseni ali enakovredno</t>
  </si>
  <si>
    <t>obešalnik stenski, fi 24mm, kot npr  Rujzdesign 807.24 ali enakovredni.</t>
  </si>
  <si>
    <t>Izvajalec pohištvene opreme je dolžan slediti poteku gradnje oziroma časovnici izvajalca GOI del in pravočasno v gredbene elemente vgraditi podkonstrukcijo, ki je potrebna za stabilno in varno vgradnjo pohištvene opreme. V primeru, da izvajalec pohištvene opeme zamudi dobavo in montažo podkonstrukcij v elemente gradbenih konstrukcij, mora sam kriti stroške rušenja oziroma demontaže in ponovne izvedbe gradbenih konstrukcij.</t>
  </si>
  <si>
    <t>Montaža elementov iz popisa brez pisne potrditve delavniških načrtov pooblaščenega arhitekta NI DOVOLJENA!</t>
  </si>
  <si>
    <t>0.Splošna dela</t>
  </si>
  <si>
    <t>0.0.0</t>
  </si>
  <si>
    <t>0.0.1</t>
  </si>
  <si>
    <t>8.4.3.</t>
  </si>
  <si>
    <t>Vsi vidni deli omare (korpus, vratna krila, fiksne fronte in stenske obloge) so izdelani iz oplemenitene, vodoodporne iverne plošče d=18mm, obojestransko laminirane v skupni deb 20mm.  Laminat je ultrapas, deb. 1mm, v kvaliteti kot npr. Fundermax Max HPL ali enakovredni. Laminat mora zagotavljati trdnost na udarce, raze in ostale poškodbe, laminat z visoko zaščito proti vlagi in odporen na čistila, skladno z veljavno zakonodajo, standardi in pravilniki. Rob je izdelan z ultrapas traku "multicolor" - barvan v masi, v enaki barvi kot ploskve. Laminat in multicolor trak v kvaliteti npr. Funder Max ali enakovredni. Laminat mora zagotavljati trdnost na udarce, raze in ostale poškodbe skladno z veljavno zakonodajo, standardi in pravilniki.</t>
  </si>
  <si>
    <t>Notranjost omare, vključno z vmesnimi vertikalnimi delitvami ter hrbtiščem je izdelana iz oplemenitene iverne plošče in dvostransko obdelane z iveralom v skupni debelini 20mm in zaščitene z ABS robnim trakom deb. 0.6mm. Iveral je v kvaliteti npr. Funder Max HPL ali enakovredno. Barvo iverala in zaključnih ABS trakov po izboru poobl. arh. Končno barvo pred izdelavo potrdi poobl.arh.
ISO MODUL KOŠARE se do višine 150cm odpirajo z ravnim izvlekom, nad višino 150cm do višine 185 cm pa se izvlečejo z nagibom do 36°. Paneli imajo integriran STOP sistem, ki preprečuje popolni izvlek modulov oz. nezaželjeno izpadanje le-teh. Nosilnost stranskega panela vsaj 40kg.
ABS KOŠARE:
Vsaka košara se opremi z 1x prečni in 1x vzdolžni delilnik. Košare so perforirane in izdelane iz ABS plastike, svetlo sive barve. Košare je možno opremiti s polnim dnom.
Košare imajo integriran STOP sistem, kar preprečuje popolni izvlek oz. izpadanje modulov med uporabo. Košare ko niso v uporabi se lahko zložijo ena v drugo.
košare je možno strojno prati, daljša termodezinfekcija do 70°C, krajša termodezinfekcija pa do 90°C.</t>
  </si>
  <si>
    <t xml:space="preserve">Vsi deli omare (korpus, vratna krila, cokli)  so  izdelani iz oplemenitene, vodoodporne iverne plošče d=18mm, obojestransko laminirane v skupni deb 20mm. Laminat deb.min 0,8mm. Rob je izdelan z ultrapas traku "multicolor" - barvan v masi, v enaki barvi kot ploskve.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HPL ali enakovredno. Pred izdelavo mora barvo dokončno potrditi  poobl. arh. Notranjsot omare je izdelana iz iverala v enaki barvi in obdelavi kot ultrapas. na fiksnih stranicah omare so predvdiene izvrtine za možnost nastavitve polic na razlilčne višine. Police so izdelan eiz oplemenitene vodoodporne iverne plošče, obojestransko laminirane z iveralom v skupni deb 25mm. Iveral v enaki barvi in teksturi kot zunanjost omare. </t>
  </si>
  <si>
    <t xml:space="preserve">Nad višino 2,3m od tal je predvidena zapora do višine spuščenega stropa. Maska oz. zapora zapira stranice in sprednjo slepo fronto skladno s priloženim načrtom. . Zapora je izdelana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HPL ali enakovredno. Pred izdelavo mora barvo dokončno potrditi  poobl. arh. </t>
  </si>
  <si>
    <t xml:space="preserve">Vsi deli omare (korpus, vratna krila, cokli, police) so izdelani iz vodoodporne iverne plošče d = 18 mm, obojestransko laminirane v skupni deb 20 mm. Laminat deb. min 1,0mm. Laminat mora zagotavljati trdnost na udarce, raze in ostale poškodbe skladno z veljavno zakonodajo, standardi in pravilniki. Barva laminata in "multicolor" traku je enaka enake barve kot fronte barve, kot npr. Fundermax Max ali enakovredno. Rob je izdelan z ultrapas traku "multicolor" - barvan v masi, v enaki barvi kot ploskve. Laminat in multicolor trak v kvaliteti npr. Funder Max HPL ali enakovredno. Pred izdelavo mora barvo dokončno potrditi poobl. arh. </t>
  </si>
  <si>
    <r>
      <rPr>
        <b/>
        <sz val="10"/>
        <rFont val="Arial Narrow"/>
        <family val="2"/>
        <charset val="238"/>
      </rPr>
      <t>PULT</t>
    </r>
    <r>
      <rPr>
        <sz val="10"/>
        <rFont val="Arial Narrow"/>
        <family val="2"/>
        <charset val="238"/>
      </rPr>
      <t xml:space="preserve">
Delovna površina je izdelana iz vodoodporne iverne plošče, obojestransko obdelane z laminatom v skupni deb. 40 mm. Rob je izdelan po sistemu "postforming. Ostali robovi so izdelani z ultrapas trakom "multicolor" - barvan v masi, v enaki barvi kot ploskve. Laminat in multicolor trak v kvaliteti npr. Funder Max HPL ali enakovredno. Laminat mora zagotavljati trdnost na udarce, raze in ostale poškodbe skladno z veljavno zakonodajo, standardi in pravilniki.</t>
    </r>
  </si>
  <si>
    <t>Notranjost omare, vključno z vmesnimi vertikalnimi delitvami ter hrbtiščem je izdelana iz oplemenitene iverne plošče in dvostransko obdelane z iveralom v skupni debelini 20 mm in zaščitene z ABS robnim trakom deb. 0.6 mm. Iveral je v kvaliteti npr. Funder Max HPL ali enakovredno. Barvo iverala in zaključnih ABS trakov po izboru poobl. arh.. Končno barvo pred izdelavo potrdi poobl.arh.</t>
  </si>
  <si>
    <t xml:space="preserve">Vsi deli omare (korpus, vratna krila, cokli, police in fiksne fronte)  so  izdelani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HPL ali enakovredno. Rob je izdelan z ultrapas traku "multicolor" - barvan v masi, v enaki barvi kot ploskve. Laminat in multicolor trak v kvaliteti npr. Funder Max ali enakovredno. Pred izdelavo mora barvo dokončno potrditi  poobl. arh. 
Vratna krila so polna in opremljena z odmičnimi kovinskimi sponami najvišje kvalitete kot npr.: BLUM CLIP TOP 110 z blažilcem zapiranja BLUMOTION (mehko zapiranje) ali enakovredno. </t>
  </si>
  <si>
    <t xml:space="preserve">Nad višino 2,3m od tal je predvidena zapora do višine spuščenega stropa. Zapora je izdelana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HPL ali enakovredno. Pred izdelavo mora barvo dokončno potrditi  poobl. arh. </t>
  </si>
  <si>
    <t>Del omare je tudi delovna miza. Podkonstrukcija mize je izvedena iz jeklenih profilov, dimenzije 40/40/3mm, ki so medseboj varjeni. Končen produkt je dvakrat barvan s temeljno barvo in vijačen v AB steno, oziroma v omaro. Na podkonstrukcijo je poležen delovni pult izdelani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HPL ali enakovredno. Rob je izdelan z ultrapas traku "multicolor" - barvan v masi, v enaki barvi kot ploskve. Laminat in multicolor trak v kvaliteti npr. Funder Max ali enakovredno. Pred izdelavo mora barvo dokončno potrditi  poobl. arh. 
V mizi je potrebno izvesti uvodnico za razvod kablov. 
V ceno je poleg zgoraj navedenega opisa potrebno vključiti:
V zgornjo delovno ploščo mize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ploščahin jih uskladiti z arhitektom.
Pod zgornjo ploščo je s spodnje strani pritrjena polica za kable, iz pločevine, vroče cinkana in barvana v barvo po izboru poobla. arh., s pokrovom. Vijačena na spodnjo stran mizne plošče, prilagodljive širine. kot npr. HERMI kabelska polica KP 60/100 ali enakovredni. Kabli so speti s kačo za kable iz tekstila, ki se zapenja z zadrgo. Kača in zadrga sta črne barve, dolžine prilagojeni dolžini kablov. Kot npr. GOTESSONS Cable Collector in fabric with zip in black, ali enakovredni.
Pod mizno ploščo je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
V ceno vključiti ves pritrditveni in montažni material za izdelavo, dobavo in montažo pohištva, vključno s kitanjem in silikoniziranjem na stikih med posameznimi kosi pohištva in na stikih ob stenah in stropovih</t>
  </si>
  <si>
    <t>Spodnji del omare je zasnovan kot omara s premičnimi policami, zgornji del iz manjših boksov dim cca 40x40cm za shranjevanje osebne garderobe. Nad 230cm se izvede slepa fronta vse do stropa.
Notranjost omare, vključno z vmesnimi vertikalnimi delitvami ter hrbtiščem je izdelana iz oplemenitene iverne plošče in dvostransko obdelane z iveralom v skupni debelini 20mm in zaščitene z ABS robnim trakom deb. 0.6mm. Iveral je v kvaliteti npr. Funder Max HPL ali enakovredno. Barvo iverala in zaključnih ABS trakov po izboru poobl. arh.. Končno barvo pred izdelavo potrdi poobl.arh. Predvidene so 3 premične police, d=2cm, 4 fiksne police in 1 vertikalna ločeitev med garderobnimi omaricami. Vsi elementi se izvedejo iz iverala debeline 2,0cm.</t>
  </si>
  <si>
    <t xml:space="preserve">Vsi deli omare (korpus, vratna krila, cokli, police)  so  izdelani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HPL ali enakovredno. Rob je izdelan z ultrapas traku "multicolor" - barvan v masi, v enaki barvi kot ploskve. Laminat in multicolor trak v kvaliteti npr. Funder Max ali enakovredno. Pred izdelavo mora barvo dokončno potrditi  poobl. arh. </t>
  </si>
  <si>
    <t xml:space="preserve">Vsi deli omare (korpus, vratna krila, cokli, police) so izdelani iz vodoodporne iverne plošče d = 18 mm, obojestransko laminirane v skupni deb 20 mm. Laminat deb. min 1,0mm. Laminat mora zagotavljati trdnost na udarce, raze in ostale poškodbe skladno z veljavno zakonodajo, standardi in pravilniki. Barva laminata in "multicolor" traku je enaka enake barve kot fronte barve, kot npr. Fundermax Max HPL ali enakovredno. Rob je izdelan z ultrapas traku "multicolor" - barvan v masi, v enaki barvi kot ploskve. Laminat in multicolor trak v kvaliteti npr. Funder Max HPL ali enakovredno. Pred izdelavo mora barvo dokončno potrditi poobl. arh. </t>
  </si>
  <si>
    <t xml:space="preserve">Pod delovno ploščo pulta (površina za postavitev računalnika - glej risbo) se izvede podporna plošča izdelana iz oplemenitene, vodoodporne iverne plošče d=28 mm, obojestransko laminirane v skupni deb 30 mm. Laminat deb. min. 1,0 mm. Laminat mora zagotavljati trdnost na udarce, raze in ostale poškodbe, laminat z visoko zaščito proti vlagi in odporen na čistila, skladno z veljavno zakonodajo, standardi in pravilniki.  Barva laminata in "multicolor" traku je enaka, kot npr. Fundermax Max  HPL ali enakovredno. Pred izdelavo mora barvo dokončno potrditi poobl. arh. V spodnjih omaricah so predvideni predali. V zgornjo delovno ploščo pulta je izveden okrogel izrez fi8cm za uvodnico, Izrez mora biti prilagojen tipu izbrane uvodnice. Uvodnica je kovinska, mat prašno barvana v barvo po izboru pooblaščenega arh. z vrtljivim pokrovom, pod pokrovom črne ščetine, kot npr: BACHMANN LOOP ROUND ali enakovredni. Pred izvedbo je potrebno preveriti pozicije pokrovov na miznih ploščahin jih uskladiti z arhitektom. Pod mizno ploščo je s spodnje strani vijačena konzola/nosilec za računalnik. Kovinski, višinsko in širinsko nastavljiv z vrtljivo drsno ploščo, mat prašno barvan v barvo po izboru projektanta arhitekture. Višina cca od-do: 34 - 54 cm / širina cca od-do: 13,4 - 23,4 cm / kot npr. JEKOPLAN Nosilec za računalnik PC RACK ali enakovredni. Pod pultom je vgrajen podpultni hladilnik, ki je zajet ločeno. Nujno vključiti uvodnico za kable fi50 mm. Pred motažo je moral na katerega se pritrjuje zaokrožnica prilagoditi dobavljenemu tipu hladilnika za vzorce ali zdravila. Potrebno je zajeti tudi univerzalno traverzo za ojačitev MK stene, kot naprimer Knauf W234.de A13 ali enakovredni, količina skladna s načrtom. </t>
  </si>
  <si>
    <t xml:space="preserve">- delovna površina je izdelana iz oplemenitene vodoodporne iverne plošče, obojestransko laminirane v skupni deb 40 mm. Laminat deb.min 1,0 mm. Sprednji rob pulta je izveden po sistemu "postforming". Ostali robovi so izdelani z ultrapas traku "multicolor" - barvan v masi, v enaki barvi kot ploskve. Laminat in multicolor trak v kvaliteti npr. Funder Max  HPL ali enakovredno. Laminat mora zagotavljati trdnost na udarce, reze in ostale poškodbe, laminat z visoko zaščito proti vlagi in odporen na čistila,  skladno z veljavno zakonodajo, standardi in pravilniki. Pred izdelavo mora barvo dokončno potrditi  poobl. arh.         </t>
  </si>
  <si>
    <t xml:space="preserve">Nad pultom je predvidena vertikalna zaščita iz obojestransko laminirane, oplemenitene iverne plošče v skupni deb 20 mm, laminat  in višine 55cm. Laminat deb.min 1,0 mm. Rob je izdelan z ultrapas traku "multicolor" - barvan v masi, v enaki barvi kot ploskve. Laminat in multicolor trak v kvaliteti npr. Funder Max HPL ali enakovredno. Laminat mora zagotavljati trdnost na udarce, reze in ostale poškodbe, laminat  z visoko zaščito proti vlagi in odporen na čistila, skladno z veljavno zakonodajo, standardi in pravilniki. Pred izdelavo mora barvo dokončno potrditi  poobl. arh.                                        </t>
  </si>
  <si>
    <t>Vsi deli omare (korpus, vratna krila, police predalov) so izdelani iz oplemenitene, vodoodporne iverne plošče d=18 mm, obojestransko laminirane v skupni deb. 20 mm. Laminat deb. min. 1,0 mm. Rob je izdelan z ultrapas traku "multicolor" - barvan v masi, v enaki barvi kot ploskve. Laminat in multicolor trak v kvaliteti npr. Funder Max HPL ali enakovredno. Laminat mora zagotavljati trdnost na udarce, raze in ostale poškodbe, laminat  z visoko zaščito proti vlagi in odporen na čistila,  skladno z veljavno zakonodajo, standardi in pravilniki. Barva laminata in "multicolor" traku je enaka, kot npr. Funder Max  ali enakovredno. Pred izdelavo mora barvo dokončno potrditi  poobl. arh. V spodnjih omaricah so predvideni predali. Vodila predalov s popolnim izvlekom, dolžine 550-600 mm, teža vodil do 40 kg, mehko zapiranje, npr. Legrabox pure Blumotion ali enakovredno. Višine predalov so 2x905 mm in 2x177 mm/omarico.
Na vratnem krilu je pritrjen tipski  ročaj, okrogle oblike fi30 mm, dolžine 30 mm. Ročaj je barvan v barvo pohištva, barvo potrdi poobl. arhitekt. Kot naprimer Rujzdesign 807.24 ali enakovredni.
Povsod so vgrajeni blažilci zapiranja.</t>
  </si>
  <si>
    <t xml:space="preserve">Odprte police nad pultom:
Nad pultom so predvidene odprte police izdelane iz obojestransko laminirane, oplemenitene iverne plošče v skupni deb 20mm, laminat  in višine 55cm. Laminat deb.min 1,0mm.  Laminat mora zagotavljati trdnost na udarce, raze in ostale poškodbe, laminat  z visoko zaščito proti vlagi in odporen na čistila,  skladno z veljavno zakonodajo, standardi in pravilniki.  Barva laminata in "multicolor" traku je enaka kot barva pulta, kot npr. Fundermax Max  HPL ali enakovredno. Pred izdelavo mora barvo dokončno potrditi  poobl. arh. Odprte police so vijačene v hrbtišče in stranice.
Maska
Nad odprtimi policami (nad višino 230cm) je izdelana maska s slepo fronto, ki je izdelana do višine spuščenega stropa. Maska zapira stranice in sprednjo slepo fronto skladno s priloženim načrtom. </t>
  </si>
  <si>
    <t xml:space="preserve"> -nosilna konstrukcija pulta je izdelana iz jeklenih kvadratnih profilov dim 50/50/4mm, medsebojno varjeni po priloženem detajlu. Jeklena konstrukcije je 2 x zaščitena s temeljno barvo. Kovinska konstrukcija je obojestransko oblečena v oplemenitene, vodoodporne iverne plošče, obojestransko laminirane v skupni deb 20mm. Vključiti še zaporo pod pultom iz vodoodporne iverne plošče, obojestransko laminirane v skupni deb 20mm. Rob je izdelan iz enakega ultrapasa, sistem "postforming". Pritrjevanje konstrukcije na mk ojačitve po detajlu. 
-delovna površina je izdelana iz oplemenitene vodoodporne iverne plošče, obojestransko laminirane v skupni deb 18mm. Laminat deb.min 1,0mm.  Laminat mora zagotavljati trdnost na udarce, raze in ostale poškodbe, laminat  z visoko zaščito proti vlagi in odporen na čistila,  skladno z veljavno zakonodajo, standardi in pravilniki. Sprednji rob pulta je izveden po sistemu "postforming".  Barva laminata je enaka barvi kot fronte barve, kot npr. Fundermax Max HPL  ali enakovredno. Pred izdelavo mora barvo dokončno potrditi  poobl. arh.         
-zapora: pod pultom je predvidena zapora velikosti 157/81/2 cm ki je vijačena v spodnjo stranico delovne površine in stranice. zapora je dvignjena za višino 10cm od tal.                                       Omare stojijo na višinsko nastavljivih pohištvenih nogicah, ki omogočajo niveliranje iz notranjosti, za povečano nosilnost (min 150kg). Višina nogice je 10cm. Območje nastavitve je od -15mm do +30mm.</t>
  </si>
  <si>
    <t xml:space="preserve">-nad pultom so predvidene odprte police izdelane iz obojestransko laminirane, oplemenitene iverne plošče v skupni deb 20mm, laminat  in višine 55cm. Laminat deb.min 1,0mm.  Laminat mora zagotavljati trdnost na udarce, raze in ostale poškodbe, laminat  z visoko zaščito proti vlagi in odporen na čistila,  skladno z veljavno zakonodajo, standardi in pravilniki.  Barva laminata in "multicolor" traku je enaka kot barva pulta, kot npr. Fundermax Max HPL ali enakovredno. Pred izdelavo mora barvo dokončno potrditi  poobl. arh. Odprte police so vijačene v hrbtišče in stranice.
Maska
Nad odprtimi policami (nad višino 230cm) je izdelana maska s slepo fronto, ki je izdelana do višine spuščenega stropa. Maska zapira stranice in sprednjo slepo fronto skladno s priloženim načrtom.
</t>
  </si>
  <si>
    <t>OMARICE POD PULTOM
Vsi deli omare (korpus, vratna krila, cokli, police)  so  izdelani iz oplemenitene, vodoodporne iverne plošče d=18mm, obojestransko laminirane v skupni deb 20mm. Laminat deb.min 1,0mm.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HPL  ali enakovredno. Pred izdelavo mora barvo dokončno potrditi  poobl. arh.  V spodnjih omaricah so predvideni predali. Vodila predalov s popolnim izvlekom, dolžine 550-600mm, teža vodil do 40kg, mehko zapiranje, npr. Legrabox pure Blumotion ali enakovredno. Višine predalov so 2x905mm in 2x177mm/omarico. Na vratnem krilu je pritrjen tipski  ročaj, okrogle oblike fi24mm, dolžine 30mm. Ročaj je barvan v barvo pohištva, barvo potrdi poobl. arhitekt. Kot naprimer Rujzdesign 807.24 ali enakovredni. Povsod so vgrajeni blažilci zapiranja.</t>
  </si>
  <si>
    <t>OMARICE POD PULTOM
Vsi deli omare (korpus, vratna krila, cokli, police)  so  izdelani iz oplemenitene, vodoodporne iverne plošče d=18mm, obojestransko laminirane v skupni deb 20mm. Laminat deb.min 1,0mm.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HPL ali enakovredno. Pred izdelavo mora barvo dokončno potrditi  poobl. arh.  V spodnjih omaricah so predvideni predali. Vodila predalov s popolnim izvlekom, dolžine 550-600mm, teža vodil do 40kg, mehko zapiranje, npr. Legrabox pure Blumotion ali enakovredno. Višine predalov so 2x905mm in 2x177mm/omarico. 
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t>
  </si>
  <si>
    <t xml:space="preserve">VISEČE OMARICE
Vsi deli omare (korpus, cokli, police)  so  izdelani iz oplemenitene, vodoodporne iverne plošče d=18mm, obojestransko laminirane v skupni deb 20mm. Laminat deb.min 1,0mm.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HPL ali enakovredno. Pred izdelavo mora barvo dokončno potrditi  poobl. arh. Vratna krila se izvedejo iz kaljenega stekla, kot npr. Optiwhite ali enakovredni. Uporabijo se tečaji z mehkim zapiranjem, kot npr. Blum Cristallo. Tečaji se na fronte zalepijo in ne vijačijo. </t>
  </si>
  <si>
    <t>Ravne stranice izdelane iz obojestransko laminiranih vodoodpornih ivernih plošč v skupni deb. 20mm, ukrivljene stranice pa iz MDF plošč predvidenih za krivljenje; vse obojestransko laminirano z laminatom deb. 1 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Stranski rob vertikalne stranice pulta je izveden po sistemu "postforming".  Barva laminata je enaka barvi kot celoten pult, kot npr. Fundermax Max  ali enakovredni. Pred izdelavo mora barvo dokončno potrditi  poobl. arh. Pred montažo tlaka je ob nosilno konstrukcijo pulta , na notranji in zunanji strani potrebno montirati moral dim. 10,5 x 5cm, na katerega se zaključi PVC tlak z zaokrožnico. Z notranje strani je pult izdelan iz oplemenitene vodoodporne iverne plošče, obojestransko laminirane v skupni deb 20mm. Laminat deb. min 1mm.  Laminat mora zagotavljati trdnost na udarce, raze in ostale poškodbe, laminat  z visoko zaščito proti vlagi in odporen na čistila,  skladno z veljavno zakonodajo, standardi in pravilniki.   Barva laminata je enaka barvi kot fronte barve, kot npr. Fundermax Max  ali enakovredni. Pred izdelavo mora barvo dokončno potrditi  poobl. arh. V stranici pulta (glej načrt) revizijska vratica dim 28x52cm, vse iz laminata.  Konstrukcija pulta mora omogočati razvod in priklop instalacij iz tal ali stene (glede na situacijo pulta na objektu).</t>
  </si>
  <si>
    <t>Zgornja delovna plošča mize na višini 75cm je izdelana iz vodoodpornih oplemenitenih ivernih plošč, obojestransko laminiranih v skupni deb 60mm. Laminat deb.min 0,8mm.  Stranski rob vertikalne stranice pulta je izveden po sistemu "postforming". Ostali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celoten pult, kot npr. Fundermax Max  ali enakovredni. Pred izdelavo mora barvo dokončno potrditi  poobl. arh. Mizna plošča stoji na kovinski konstrukciji,  na fiksnih predalnikih in na Lkotnikih dim 60/50/5mm. Kotniki so barvani v barvo po izbiri pooblašč.arhitekta. Barva je enaka pultu.</t>
  </si>
  <si>
    <t xml:space="preserve">Predalniki so dim 50x100x69cm oz. skladno z načrti. Vsi vidni deli predalnika (korpus in ličnice predalov) so izdelani iz oplemenitene vodoodporne iverne plošče, obojestransko laminirane v skupni deb 20mm. Laminat deb.min 0,8mm.  Laminat mora zagotavljati trdnost na udarce, raze in ostale poškodbe, laminat  z visoko zaščito proti vlagi in odporen na čistila,  skladno z veljavno zakonodajo, standardi in pravilniki. rob je izdelan z ultrapas traku "multicolor" - barvan v masi, v enaki barvi kot ploskve. Laminat in multicolor trak v kvaliteti npr. Funder Max HPL ali enakovredni.  Barva laminata je enaka barvi kot fronte barve, kot npr. Fundermax Max HPL ali enakovredno. Pred izdelavo mora barvo dokončno potrditi  poobl. arh. Vodila predalov s popolnim izvlekom, dolžine 500-600mm, teža vodil do 40kg, mehko zapiranje, višine predalov so 1x905mm in 2x177mm/omarico. Kot npr. Legrabox pure Blumotion (mehko zapiranje) ali enakovredno. Na ličnici predala je pritrjen tipski  ročaj, okrogle oblike fi30mm, dolžine 30mm. Ročaj je barvan v barvo pohištva, barvo potrdi poobl. arhitekt. Kot naprimer Rujzdesign 807.24 ali enakovredni. Povsod so vgrajeni blažilci zapiranja.  Zadnji del predalnika ima predvdeno nišo za postavitev računalnika. Predalniki stojijo na višinsko nastavljivih pohištvenih nogicah za povečano nosilnost (min 150kg). Višina nogice je 10cm. Območje nastavitve je od -15mm do +30mm. </t>
  </si>
  <si>
    <t xml:space="preserve">Nad delovno površino so narejeni razdelki oz vertikalne fiksne stranice iz oplemenitene vodoodporne iverne plošče, obojestransko laminirane v skupni deb 20mm. Laminat deb.min 0,8mm.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t>
  </si>
  <si>
    <t xml:space="preserve">Ravne stranice izdelane iz obojestransko laminiranih vodoodpornih ivernih plošč v skupni deb. 20mm, ukrivljene stranice pa iz MDF plošč predvidenih za krivljenje; vse obojestransko laminirano z laminatom deb. 1 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Stranski rob vertikalne stranice pulta je izveden po sistemu "postforming". Barva laminata je enaka barvi kot celoten pult, kot npr. Fundermax Max HPL ali enakovredni. Pred izdelavo mora barvo dokončno potrditi poobl. arh. </t>
  </si>
  <si>
    <t xml:space="preserve">Zgornja delovna plošča mize na višini 75cm je izdelana iz vodoodpornih oplemenitenih ivernih plošč, obojestransko laminiranih v skupni deb. 60mm. Laminat deb. 1mm.  Laminat mora zagotavljati trdnost na udarce, raze in ostale poškodbe, laminat  z visoko zaščito proti vlagi in odporen na čistila,  skladno z veljavno zakonodajo, standardi in pravilniki. Sprednji rob vertikalne stranice delovne mize je izveden po sistemu "postforming".  Ostali robovi izdelani z ultrapas trakom "multicolor" - barvan v masi, v enaki barvi kot ploskve. Laminat in multicolor trak v kvaliteti kot npr. Funder Max HPL ali enakovredno. Pred izdelavo mora barvo dokončno potrditi poobl. arh. </t>
  </si>
  <si>
    <t>Vsi vidni deli predalnika (korpus in ličnice predalov, vključno s polico za računalnik) so izdelani iz oplemenitene vodoodporne iverne plošče, obojestransko laminirane v skupni deb. 20mm. Laminat deb. 1mm.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t>
  </si>
  <si>
    <t xml:space="preserve">Nad delovno površino so narejeni razdelki oz. vertikalne fiksne stranice iz oplemenitene vodoodporne iverne plošče, obojestransko laminirane v skupni deb. 20mm. Rob je izdelan z ultrapas traku "multicolor" - barvan v masi, v enaki barvi kot ploskve. Laminat in multicolor trak v kvaliteti npr. Funder Max HPL ali enakovredni. Laminat deb. 1mm.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Na eni ali večih straneh strani pulta je nad delovno površino je narejen element višine 35cm z dvema predaloma iz oplemenitene vodoodporne iverne plošče, obojestransko laminirane v skupni deb. 20mm (glej načrt). Laminat deb. min 1mm. Rob je izdelan z ultrapas traku "multicolor" - barvan v masi, v enaki barvi kot ploskve. Laminat in multicolor trak v kvaliteti npr. Funder Max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enakovredni. Pred izdelavo mora barvo dokončno potrditi  poobl. arh.  Vodila predalov s popolnim izvlekom, dolžine 550-600mm, teža vodil do 40kg, mehko zapiranje, višine predalov so 1x91mm in 1x177mm, kot npr. Legrabox pure Blumotion (mehko zapiranje) ali enakovredni. </t>
  </si>
  <si>
    <t xml:space="preserve">Vključena je tudi vertikalna obloga, dim. 83,2 x 120cm, ki pokrije ("skrije") okvir steklene stene. Obloga je obojestransko laminirana vodoodporna iverna plošča v skupni deb. 20mm. Laminat deb. 1mm.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t>
  </si>
  <si>
    <t xml:space="preserve">Vključena je tudi vertikalna obloga, dim. 83,2 x 120cm + dim. 74,8 x 120cm, ki pokrije ("skrije") okvir steklene stene. Obloga je obojestransko laminirana vodoodporna iverna plošča v skupni deb. 20mm. Laminat deb. 1mm.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t>
  </si>
  <si>
    <t xml:space="preserve">Vključena je tudi vertikalna obloga, dim. 72,2 x 120cm (2x), ki pokrije ("skrije") okvir steklene stene. Obloga je obojestransko laminirana vodoodporna iverna plošča v skupni deb. 20mm. Laminat deb. 1mm.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t>
  </si>
  <si>
    <t xml:space="preserve">Vključena je tudi vertikalna obloga, dim. 71,6 x 120cm, ki pokrije ("skrije") okvir steklene stene. Obloga je obojestransko laminirana vodoodporna iverna plošča v skupni deb. 20mm. Laminat deb. 1mm.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t>
  </si>
  <si>
    <t>Pod mizo sta izvedeni dve polici z vertikalno stranico za računalnik. Vsi vidni deli so izdelani iz oplemenitene vodoodporne iverne plošče, obojestransko laminirane v skupni deb. 20mm. Laminat deb. 1mm.  Rob je izdelan z ultrapas traku "multicolor" - barvan v masi, v enaki barvi kot ploskve. Laminat in multicolor trak v kvaliteti npr. Funder Max HPL ali enakovredni.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poobl. arh. Police stojijo na višinsko nastavljivih pohištvenih nogicah za povečano nosilnost (min 150kg). Višina nogice je 10cm. Območje nastavitve je od -15mm do +30mm.  Na regulacijske nogice je pritrjen lesen laminiran demontažen cokel v enaki obdelavi kot predalniki.</t>
  </si>
  <si>
    <t>Poličnik: Nad delovno površino na obeh končnih straneh sta narejena poličnika (2x), v dim. 169x50x35cm narejena iz oplemenitene vodoodporne iverne plošče, obojestransko laminirane v skupni deb. 20mm. Rob je izdelan z ultrapas traku "multicolor" - barvan v masi, v enaki barvi kot ploskve. Laminat in multicolor trak v kvaliteti npr. Funder Max HPL ali enakovredni. Laminat deb. 1mm.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 arh.</t>
  </si>
  <si>
    <t>Poličnik: Nad delovno površino na obeh končnih straneh sta narejena poličnika (2x), v dim. 160x50x35cm narejena iz oplemenitene vodoodporne iverne plošče, obojestransko laminirane v skupni deb. 20mm. Rob je izdelan z ultrapas traku "multicolor" - barvan v masi, v enaki barvi kot ploskve. Laminat in multicolor trak v kvaliteti npr. Funder Max HPL ali enakovredni. Laminat deb. 1mm. Laminat mora zagotavljati trdnost na udarce, raze in ostale poškodbe, laminat z visoko zaščito proti vlagi in odporen na čistila,  skladno z veljavno zakonodajo, standardi in pravilniki. Barva laminata je enaka barvi kot fronte barve, kot npr. Fundermax Max HPL  ali enakovredno. Pred izdelavo mora barvo dokončno potrditi poo. arh</t>
  </si>
  <si>
    <t xml:space="preserve">- delovna površina je izdelana iz oplemenitene vodoodporne iverne plošče, obojestransko laminirane v skupni deb. 20-40 mm. Laminat deb.min 1,0 mm. Sprednji rob pulta je izveden po sistemu "postforming". Ostali robovi so izdelani z ultrapas traku "multicolor" - barvan v masi, v enaki barvi kot ploskve. Laminat in multicolor trak v kvaliteti npr. Funder Max HPL ali enakovredno. Laminat mora zagotavljati trdnost na udarce, reze in ostale poškodbe, laminat z visoko zaščito proti vlagi in odporen na čistila, skladno z veljavno zakonodajo, standardi in pravilniki.  Barva laminata je enaka barvi fronte, kot npr. Funder Max HPL ali enakovredno. Pred izdelavo mora barvo dokončno potrditi  poobl. arh.         </t>
  </si>
  <si>
    <t xml:space="preserve">Nad pultom je predvidena vertikalna zaščita iz obojestransko laminirane, oplemenitene iverne plošče v skupni deb 20 mm, laminat  in višine 55 cm. Laminat deb.min 1,0 mm. Rob je izdelan z ultrapas traku "multicolor" - barvan v masi, v enaki barvi kot ploskve. Laminat in multicolor trak v kvaliteti npr. Funder Max HPL ali enakovredno. Laminat mora zagotavljati trdnost na udarce, reze in ostale poškodbe, laminat z visoko zaščito proti vlagi in odporen na čistila, skladno z veljavno zakonodajo, standardi in pravilniki. Barva laminata in "multicolor" traku je enaka, kot npr. Funder Max HPL ali enakovredno. Pred izdelavo mora barvo dokončno potrditi  poobl. arh.                                        </t>
  </si>
  <si>
    <t>Vsi deli omare (korpus, vratna krila, cokli, police predalov)  so  izdelani iz oplemenitene, vodoodporne iverne plošče d=18 mm, obojestransko laminirane v skupni deb 20 mm. Laminat deb.min 1,0 mm. Rob je izdelan z ultrapas traku "multicolor" - barvan v masi, v enaki barvi kot ploskve. Laminat in multicolor trak v kvaliteti npr. Funder Max HPL ali enakovredno.Laminat mora zagotavljati trdnost na udarce, reze in ostale poškodbe, laminat z visoko zaščito proti vlagi in odporen na čistila,  skladno z veljavno zakonodajo, standardi in pravilniki. Barva laminata in "multicolor" traku je enaka, kot npr. Funder Max HPL ali enakovredno. Pred izdelavo mora barvo dokončno potrditi  poobl. arh.</t>
  </si>
  <si>
    <r>
      <rPr>
        <b/>
        <sz val="10"/>
        <color theme="1"/>
        <rFont val="Arial Narrow"/>
        <family val="2"/>
        <charset val="238"/>
      </rPr>
      <t>NADPULTNE OMARICE</t>
    </r>
    <r>
      <rPr>
        <sz val="10"/>
        <color theme="1"/>
        <rFont val="Arial Narrow"/>
        <family val="2"/>
        <charset val="238"/>
      </rPr>
      <t xml:space="preserve">
Nad določenimi pulti (glej opise spodaj) so predvidene viseče omarice do višine 230 cm od tal in "zapora" do višine spuščenega stropa. Vsi deli omare (korpus, vratna krila, cokli)  so  izdelani iz oplemenitene, vodoodporne iverne plošče d=18 mm, obojestransko laminirane v skupni deb 20 mm. Laminat deb.min 1,0 mm. Rob je izdelan z ultrapas traku "multicolor" - barvan v masi, v enaki barvi kot ploskve. Laminat in "multicolor" trak v kvaliteti npr. Funder Max HPL ali enakovredno. Laminat mora zagotavljati trdnost na udarce, reze in ostale poškodbe, laminat  z visoko zaščito proti vlagi in odporen na čistila, skladno z veljavno zakonodajo, standardi in pravilniki. Barva laminata in "multicolor" traku je enaka enake barve kot fronte barve, kot npr. Funder Max HPL ali enakovredno. Pred izdelavo mora barvo dokončno potrditi poobl. arh. Vratna krila so polna in opremljena z odmičnimi kovinskimi sponami najvišje kvalitete kot npr.: BLUM CLIP TOP 110 z blažilcem zapiranja BLUMOTION (mehko zapiranje) ali enakovredno.                                                       </t>
    </r>
  </si>
  <si>
    <t xml:space="preserve">V zgornji omarici sta predvdieni dve polici/omarico. Police so izdelane iz oplemenitene, vodoodporne iverne plošče d=18 mm, obojestransko obdelane v iveralu v skupni deb 20mm. Laminat deb. min. 1,0 mm. Rob je izdelan z ultrapas traku "multicolor" - barvan v masi, v enaki barvi kot ploskve. Laminat in multicolor trak v kvaliteti npr. Funder Max HPL ali enakovredno.Laminat mora zagotavljati trdnost na udarce, reze in ostale poškodbe, laminat  z visoko zaščito proti vlagi in odporen na čistila, skladno z veljavno zakonodajo, standardi in pravilniki. Barva laminata in traku je enaka enake barve kot fronte barve, kot npr. Funder Max HPL ali enakovredno. Pred izdelavo mora barvo dokončno potrditi  poobl. arh.  Police je možno nastavljati na različne višine                     </t>
  </si>
  <si>
    <t>Dobava, izdelava in montaža izdelka, izdelenega po priloženem načrtu.</t>
  </si>
  <si>
    <t>Na vratih so pritrjeni tipski  ročaji, okrogle oblike fi24mm, dolžine 21mm, kot npr. Rujzdesign 807.24 ali enakovredni. Ročaj je barvan v barvo pohištva, barvo potrdi poobl. arhitekt.</t>
  </si>
  <si>
    <t xml:space="preserve">Vsi deli omare (korpus, vratna krila, cokli)  so  izdelani iz oplemenitene, vodoodporne iverne plošče d=18mm, obojestransko laminirane v skupni deb 20mm. Laminat deb.min 1mm.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enaka enake barve kot fronte barve, kot npr. Fundermax Max HPL ali enakovredno. Pred izdelavo mora barvo dokončno potrditi  poobl. arh. Notranjost omare je izdelana iz iverala v enaki barvi in obdelavi kot ultrapas. Na fiksnih stranicah omare so predvdiene izvrtine za možnost nastavitve polic na različne višine. Predvidenih je 7 polic dim. 78x39cm. Police so izdelane iz oplemenitene vodoodporne iverne plošče, obojestransko laminirane z iveralom v skupni deb 25mm. Iveral v enaki barvi in teksturi kot zunanjost omare. 
Na vratnem krilu je pritrjen tipski  ročaj, okrogle oblike fi30mm, dolžine 30mm. Ročaj je barvan v barvo pohištva, barvo potrdi poobl. arhitekta. Kot naprimer Rujzdesign 807.24 ali enakovredni.
</t>
  </si>
  <si>
    <t xml:space="preserve">Med določenimi policami (glej načrt) je predvidena vertikalna zaščita stene višine 34cm izdelana iz oplemenitene, vodoodporne iverne plošče d=18mm, obojestransko laminirane v skupni deb 20mm. Laminat deb.min 1,0mm.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enake barve kot fronte barve, kot npr. Fundermax Max  ali enakovredno. 
Pred izdelavo mora barvo dokončno potrditi  poobl. arh. </t>
  </si>
  <si>
    <t>Police so izdelane iz oplemenitene, vodoodporne iverne plošče d=28mm, obojestransko laminirane v skupni deb 30mm. Laminat deb.min 1,0mm.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enake barve kot fronte barve, kot npr. Fundermax Max  ali enakovredno. 
Pred izdelavo mora barvo dokončno potrditi  poobl. arh. 
Police so preko nevidnega nosila polic fiksirane na steno, nosilec kot npr. Hobi Triade ali enakovredno.</t>
  </si>
  <si>
    <t>Vsi deli omare (korpus, vratna krila, cokli, police)  so  izdelani iz iverne plošče d=18mm, obojestransko laminiranje. Laminat je ultrapas, deb.1,0mm.  Skupna debelina 20mm. Rob je izdelan z ultrapas traku "multicolor" - barvan v masi, v enaki barvi kot ploskve.
Vratna krila so polna in opremljena z odmičnimi kovinskimi sponami najvišje kvalitete kot npr.: BLUM CLIP TOP 110 z blažilcem zapiranja BLUMOTION (mehko zapiranje) ali enakovredno. 
Na vratnem krilu je pritrjen tipski aluminijast ročaj, cilindrične oblike fi13mm, dolžine 30mm. Ročaj je barvan v barvo pohištva, barvo potrdi arhitekt. Kot naprimer Rujzdesign 807.24 ali enakovredni.
Smer odpiranja je potrebno preveriti v načrtu!
Povsod vgrajeni blažilci zapiranja.
Ultrapas je v kvaliteti kot npr. Fundermax Max HPL ali enakovredni. Končno barvo potrdi vodja projekta.</t>
  </si>
  <si>
    <t xml:space="preserve">Vsi deli omare (korpus, vratna krila, cokli, police)  so  izdelani iz iverne plošče d=18mm, obojestransko laminiranje. Laminat je ultrapas, deb.1,0mm. Rob je izdelan z ultrapas traku "multicolor" - barvan v masi, v enaki barvi kot ploskve. Skupna debelina 20mm. Ultrapas je v kvaliteti kot npr. Fundermax Max HPL ali enakovredni. Končno barvo potrdi vodja projekta.
Vratna krila so polna in opremljena z odmičnimi kovinskimi sponami najvišje kvalitete kot npr.: BLUM CLIP TOP 110 z blažilcem zapiranja BLUMOTION (mehko zapiranje) ali enakovredno. Povsod vgrajeni blažilci zapiranja.  
Na vratnem krilu je pritrjen tipski aluminijast ročaj, cilindrične oblike fi13mm, dolžine 30mm. Ročaj je barvan v barvo pohištva, barvo potrdi arhitekt. Kot naprimer Rujzdesign 807.24 ali enakovredni.
Smer odpiranja je potrebno preveriti v načrtu!
</t>
  </si>
  <si>
    <t xml:space="preserve">Vsi deli omare (korpus, vratna krila, cokli)  so  izdelani iz oplemenitene, vodoodporne iverne plošče d=18mm, obojestransko laminirane v skupni deb 20mm. Laminat deb.min 1,0mm.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enaka enake barve kot fronte barve, kot npr. Fundermax Max HPL ali enakovredno. Pred izdelavo mora barvo dokončno potrditi  poobl. arh. </t>
  </si>
  <si>
    <t>Vsi deli omare (korpus, vratna krila, cokli)  so  izdelani iz oplemenitene, vodoodporne iverne plošče d=18mm, obojestransko laminirane v skupni deb 20mm. Laminat deb.min 1,0mm.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enaka enake barve kot fronte barve, kot npr. Fundermax Max HPL ali enakovredno. Pred izdelavo mora barvo dokončno potrditi  poobl. arh. Notranjost omare je izdelana iz iverala v enaki barvi in obdelavi kot ultrapas. na fiksnih stranicah omare so predvidene izvrtine za možnost nastavitve polic na razlilčne višine.
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 Končno barvo pred izdelavo potrdi poobl.arh.
Vratna krila so polna in opremljena z odmičnimi kovinskimi sponami najvišje kvalitete kot npr.: BLUM CLIP TOP 110 z blažilcem zapiranja BLUMOTION (mehko zapiranje) ali enakovredno. Povsod vgrajeni blažilci zapiranja. 
Na vratnem krilu je pritrjen tipski aluminijast ročaj, cilindrične oblike fi13mm, dolžine 30mm. Ročaj je barvan v barvo pohištva, barvo potrdi arhitekt. Kot naprimer Rujzdesign 807.24 ali enakovredni.
Smer odpiranja je potrebno preveriti v načrtu!</t>
  </si>
  <si>
    <t>Vsi deli omare (korpus, vratna krila, cokli, police)  so  izdelani iz oplemenitene, vodoodporne iverne plošče d=18mm, obojestransko laminirane v skupni deb 20mm. Laminat deb.min 0,8mm.  Laminat mora zagotavljati trdnost na udarce, raze in ostale poškodbe, laminat  z visoko zaščito proti vlagi in odporen na čistila,  skladno z veljavno zakonodajo, standardi in pravilniki.  Rob je izdelan z ultrapas traku "multicolor" - barvan v masi, v enaki barvi kot ploskve. Laminat in multicolor trak v kvaliteti npr. Funder Max HPL ali enakovredno. Pred izdelavo mora barvo dokončno potrditi  poobl. arh. Notranjsot omare je izdelana iz iverala v enaki barvi in obdelavi kot ultrapas. na fiksnih stranicah omare so predvdiene izvrtine za možnost nastavitve polic na razlilčne višine. Predvidene so 4 police dim 96x46cm. Police so izdelane iz oplemenitene vodoodporne iverne plošče, obojestransko laminirane z iveralom v skupni deb 25mm in zaščitene z ABS robnim trakom deb. 0.6mm. Iveral in abs trak v enaki barvi in teksturi kot zunanjost omare. 
Na vratnem krilu je pritrjen tipski  ročaj, okrogle oblike fi30mm, dolžine 30mm. Ročaj je barvan v barvo pohištva, barvo potrdi poobl. arhitekt. Kot naprimer Rujzdesign 807.24 ali enakovredni.</t>
  </si>
  <si>
    <t xml:space="preserve">Vsi deli omare (korpus, vratna krila, cokli, police)  so  izdelani iz oplemenitene, vodoodporne iverne plošče d=18mm, obojestransko laminirane v skupni deb 20mm. Laminat deb. 1,0mm.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enaka enake barve kot fronte barve, kot npr. Fundermax Max HPL ali enakovredno. Pred izdelavo mora barvo dokončno potrditi  poobl. arh. 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 Končno barvo pred izdelavo potrdi poobl.arh. Na fiksnih stranicah omare so predvidene izvrtine za možnost nastavitve polic na razlilčne višine.  Smer odpiranja je potrebno preveriti v načrtu!
Na vratnem krilu je pritrjen tipski  ročaj, okrogle oblike fi30mm, dolžine 30mm. Ročaj je barvan v barvo pohištva, barvo potrdi poobl. arhitekt. Kot naprimer Rujzdesign 807.24 ali enakovredni.
Vratna krila so polna in opremljena z odmičnimi kovinskimi sponami najvišje kvalitete kot npr.: BLUM CLIP TOP 110 z blažilcem zapiranja BLUMOTION (mehko zapiranje) ali enakovredno. </t>
  </si>
  <si>
    <t xml:space="preserve">1. kos omare ima predvideno vodilo za obešanje, kromirana cev fi 30mm, ustrezne dolžine, krom mat izgleda ali enakovredni, 2 fiksni polici d=2,0cm in premično polico d=2,0cm, izdelane iz oplemenitene voododporne iverne plošče obojestansko laminirane s iveralom. Fronta omare je razdeljena na dva dela. Spodnji del se odpira krilno, zgorni je fiksno pritrjen. Glej načrt.
Na vsak kos omare je vgrajena pohištvena ključavnica za zaklepanje kot npr. Starman, X - 1916 Univerzalna ključavnica s ključem ali enakovredni.
Omare visijo na MK steni preko vešal izvedenih iz lesenih pasnic, d = 2,0cm, ki so prirezane pod kotom, na način da se zataknjejo ena v drugo.
Zgornji cokel je izveden iz iverne plošče, ki je obdelana enako kot drugi sestavni deli omare in je zamaknjen iz nivoja omare. Skladno z načrtom. </t>
  </si>
  <si>
    <t>V ceno je poleg zgoraj navedenega opisa potrebno vključiti:
Univerzalno traverzo za ojačitev MK stene, kot naprimer Knauf W234.de A13 ali enakovredni, količina skladna s načrtom. 
V omaro je vgrajen varnostni sef 13,0l, dim 19,1x35,4x27,0cm s polnilno vtičnico npr. Assa Abloy Zenith 27  ali enakovredni. Debelino police na kateri sef stoji, je potrebno prilagoditi glede na težo sefa.
Za vsak kos omare je potrebno dobaviti 2x obešalnik za oblačila, kot npt. Ikea Stajlig ali enakovredni.
V ceno vključiti ves pritrditveni in montažni material za izdelavo, dobavo in montažo pohištva, vključno s kitanjem in silikoniziranjem na stikih med posameznimi kosi pohištva in na stikih ob stenah in stropovih</t>
  </si>
  <si>
    <t>dodatno: STENSKA ZAŠČITA
Zaščita je izvedena iz kompaktne, duromerne visokotlačne plošče iz slojnega materiala  (HPL), d= 8mm, lepljenega na podkonstrukcijo iz aluminijastih pasnic, uporabi se lepilo, kot npr. SikaTack Panel System ali enakovredni. Aluminijaste pasnice preseka 80 x 3mm, so vijačene v steno na rastru maks. 600mm osno. Oziroma skladno z navodili proizvajalca HPL plošč.
Uporabi se HPL plošče, kot npr. Fundermax Max Compact Interior ali enakovredni. Končno barvo potrdi vodja projekta.
Na območju zaščit je potrebno na stene prilepiti samolepljivo aluminijasto parno zaporo. Kot npr. ALUJET SE Tape PE ali enakovredni.
Kjer zaščita ni na stiku s steno ali drugim pohištvenim elementom se zaključi z ALU L kotnikom dim. 10mm x 30mm, d=3mm, v enem kosu čez celotno stranico zaščite. Kotnik barvan v barvo po izboru pooblasčenega arhitekta. Glej detajl zaščite!
V zaščiti je potrebno predhodno izvesti vse izvrtine za montažo sanitarnega materiala, vtičnic, stikal ipd. skladno s shemo in predhodno potrditvijo vodje projekta.
Zaščita je izvedena iz kompaktne, duromerne visokotlačne plošče iz slojnega materiala  (HPL), d= 8mm, lepljenega na podkonstrukcijo iz aluminijastih pasnic, uporabi se lepilo, kot npr. SikaTack Panel System ali enakovredni. Aluminijaste pasnice preseka 80 x 3mm, so vijačene v steno na rastru maks. 600mm osno. Oziroma skladno z navodili proizvajalca HPL plošč.
Uporabi se HPL plošče, kot npr. Fundermax Max Compact Interior ali enakovredni. Končno barvo potrdi vodja projekta.
Na območju zaščit je potrebno na stene prilepiti samolepljivo aluminijasto parno zaporo. Kot npr. ALUJET SE Tape PE ali enakovredni.
Kjer zaščita ni na stiku s steno ali drugim pohištvenim elementom se zaključi z ALU L kotnikom dim. 10mm x 30mm, d=3mm, v enem kosu čez celotno stranico zaščite. Kotnik barvan v barvo po izboru pooblasčenega arhitekta. Glej detajl zaščite!
V zaščiti je potrebno predhodno izvedeti vse izvrtine za montažo sanitarnega materiala, vtičnic, stikal ipd. skladno s shemo in predhodno potrditvijo vodje projekta.
Kjer se zaščita stakne z omaro, se stik kita s prozornim trajnoelastičnim kitom, ki je obstojen na čiščenje s kemikalijami.</t>
  </si>
  <si>
    <t>Vsi deli omare (korpus, vratna krila, cokli, police)  so  izdelani iz oplemenitene, vodoodporne iverne plošče d=18mm, obojestransko laminirane v skupni deb 20mm. Laminat deb.1,0mm.  Laminat mora zagotavljati trdnost na udarce, raze in ostale poškodbe, laminat  z visoko zaščito proti vlagi in odporen na čistila,  skladno z veljavno zakonodajo, standardi in pravilniki. Rob je izdelan z ultrapas traku "multicolor" - barvan v masi, v enaki barvi kot ploskve. Barva laminata in "multicolor" traku je enaka enake barve kot fronte barve, kot npr. Fundermax Max HPL ali enakovredno. Pred izdelavo mora barvo dokončno potrditi  poobl. arh. Notranjost omare, vključno z vmesnimi vertikalnimi delitvami ter hrbtiščem je izdelana iz oplemenitene iverne plošče in dvostransko obdelane z iveralom v skupni debelini 20mm in zaščitene z ABS robnim trakom deb. 0.6mm. Iveral je v kvaliteti npr. Funder Max ali enakovredno. Barvo iverala in zaključnih ABS trakov po izboru poobl. arh.. Končno barvo pred izdelavo potrdi poobl.arh. Na fiksnih stranicah omare so predvidene izvrtine za možnost nastavitve polic na razlilčne višine.  Smer odpiranja je potrebno preveriti v načrtu!</t>
  </si>
  <si>
    <t>PULT
Delovna površina je izdelana iz vodoodporne iverne plošče, obojestransko obdelane z laminatom v skupni deb. 40 mm. Rob je izdelan po sistemu "postforming. Ostali robovi so izdelani z ultrapas trakom "multicolor" - barvan v masi, v enaki barvi kot ploskve.  Laminat in multicolor trak v kvaliteti npr. Funder Max HPL ali enakovredno. Laminat mora zagotavljati trdnost na udarce, raze in ostale poškodbe skladno z veljavno zakonodajo, standardi in pravilniki.</t>
  </si>
  <si>
    <r>
      <rPr>
        <b/>
        <sz val="10"/>
        <rFont val="Arial Narrow"/>
        <family val="2"/>
        <charset val="238"/>
      </rPr>
      <t>PULT</t>
    </r>
    <r>
      <rPr>
        <sz val="10"/>
        <rFont val="Arial Narrow"/>
        <family val="2"/>
        <charset val="238"/>
      </rPr>
      <t xml:space="preserve">
Je konzolen ali vgrajen med dve steni. Višina pulta se prilagodi glede na izbran umivalnik (zajet v popisih GOI del). Končna višina umivalnika mora biti na višini 90 cm od tal. Gled na izbran umivalnik se prilagodijo tudi vse odprtine / izreznine v pultu. Zgornja površina pulta je izdelana iz kompaktne, duromerne visokotlačne plošče iz slojnega materiala (HPL), d=12mm, v barvi po izbiri pooblašč. arh. kot na primer Fundermax Max Compact Interior ali enakovredni. Pred izdelavo mora barvo dokončno potrditi poobl. arh.</t>
    </r>
  </si>
  <si>
    <r>
      <rPr>
        <b/>
        <sz val="10"/>
        <rFont val="Arial Narrow"/>
        <family val="2"/>
        <charset val="238"/>
      </rPr>
      <t>KONSTRUKCIJA PULTA</t>
    </r>
    <r>
      <rPr>
        <sz val="10"/>
        <rFont val="Arial Narrow"/>
        <family val="2"/>
        <charset val="238"/>
      </rPr>
      <t xml:space="preserve">
Podkonstrukcija je izvedena iz vročecinkanih jeklenih profilov dim. 40 x 40 x 5 mm. Podkonstrukcija je polno varjena skladno s načrtom in preko asimetričnih ploščic 90 x 90 x 5 oz. 140 x 40 x 5 mm vijačena v obodne stene. Vijači se preko epoksidno kemičnega lepilo in sider M10, kot npr. Hilti HIT (RE 500-SD + HIT-V (8.8)) M10 ali enakovredni. Podkonstrukcija se dvakrat barva s temeljno barvo. Na lokacijah varov, ki niso izvedeni pred vroče cinkanjem je potrebno površino zaščititi s hladnim cinkanjem.V elementu je potrebno predhodno izvesti vse utore za inštalacije skladno s načrtom in izbrano sanitarno armaturo.</t>
    </r>
  </si>
  <si>
    <r>
      <rPr>
        <b/>
        <sz val="10"/>
        <rFont val="Arial Narrow"/>
        <family val="2"/>
        <charset val="238"/>
      </rPr>
      <t>OGLEDALO</t>
    </r>
    <r>
      <rPr>
        <sz val="10"/>
        <rFont val="Arial Narrow"/>
        <family val="2"/>
        <charset val="238"/>
      </rPr>
      <t xml:space="preserve">
Izdelava, dobava in montaža steklarskega izdelka po priloženih načrtih. Ogledalo ∅ 80 cm, je lepljeno na leseno podlago deb. 5-10 mm ter nevidno pritrjeno. Rob lesenega dela je obdelan multicolor trakom v kvaliteti kot npr. Fundermax ali enakovredno. Barvo traku pred izdelavo potrdi pooblaščeni arhitekt. Vsi robovi so brušeni z minimalnim radijem in polirani, v kolikor ni v postavki drugače specificirano. Debelino stekla po presoji določi steklar. Pred izdelavo mora debelino dokončno potrditi  poobl. arh.. Pozicija in št ogledal skladno z načrtom.</t>
    </r>
  </si>
  <si>
    <r>
      <rPr>
        <b/>
        <sz val="10"/>
        <rFont val="Arial Narrow"/>
        <family val="2"/>
        <charset val="238"/>
      </rPr>
      <t>PREDAL</t>
    </r>
    <r>
      <rPr>
        <sz val="10"/>
        <rFont val="Arial Narrow"/>
        <family val="2"/>
        <charset val="238"/>
      </rPr>
      <t xml:space="preserve">
Pod pultom je predviden predal z izvlečnim košem za smeti iz nerjaveče pločevine (kvaliteta jekla AISI 304), izdelan po meri, skladno z načrtom. Velikost min. 40L. Pred izdelavo mora barvo dokončno potrditi  poobl. arh. Vodila s popolnim izvlekom, dolžine 300 mm, teža vodil do 40kg, mehko zapiranje, npr. Legrabox pure Blumotion ali enakovredni. Predal se odpira po sistemu tip-on. Povsod so vgrajeni blažilci zapiranja. </t>
    </r>
  </si>
  <si>
    <r>
      <rPr>
        <b/>
        <sz val="10"/>
        <rFont val="Arial Narrow"/>
        <family val="2"/>
        <charset val="238"/>
      </rPr>
      <t>V ceno je potrebno vključiti še:</t>
    </r>
    <r>
      <rPr>
        <sz val="10"/>
        <rFont val="Arial Narrow"/>
        <family val="2"/>
        <charset val="238"/>
      </rPr>
      <t xml:space="preserve">
- koš za smeti z izvlečnimi vodili iz nerjaveče pločevine, izdelan po meri
- univerzalna traverzna ojačitev MK stene, kot naprimer Knauf W234.de A13 ali enakovredni – št. skladno z načrtom,
- izreze za montažo sanitarne armature in druge opreme,
- ves pritrditveni in montažni material za izdelavo, dobavo in montažo pohištva ter ogledala, vključno s kitanjem in silikoniziranjem na stikih med posameznimi kosi pohištva in na stikih ob stenah in stropovih.</t>
    </r>
  </si>
  <si>
    <t>Pult je lahko samostojen ali vgrajen med dve steni. Pult je stransko zaprt s stranicami. Pult - dvovišinski: delovna površina na višini 75cm od tal, polica na višini 110cm, ki se nadaljuje tudi na AB parapet z oknom.</t>
  </si>
  <si>
    <t>Vsi leseni deli klopi  so  izdelani iz oplemenitene vodoodporne iverne plošče d=28mm, obojestransko laminiranje. Laminat je ultrapas, deb.1,0mm. Skupna debelina 30mm. Klop je zasnovana kot notranja okenska polica. Stik med horizontalno in vertikalno ploskvijo je neviden. Rob je izdelan iz enakega ultrapasa, sistem "postforming".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HPL ali enakovredno. Rob je izdelan z ultrapas traku "multicolor" - barvan v masi, v enaki barvi kot ploskve. Laminat in multicolor trak v kvaliteti npr. Funder Max ali enakovredno. Pred izdelavo mora barvo dokončno potrditi  poobl. arh. Zaradi dolžine elementa se ultrapas izvede iz dveh delov, s stikom na sredini elementa, skladno s načrtom.</t>
  </si>
  <si>
    <t>Vsi leseni deli klopi  so  izdelani iz oplemenitene vodoodporne iverne plošče d=18mm, oziroma d=28mm, obojestransko laminiranje. Laminat je ultrapas, deb.1,0mm. Stik med horizontalno in vertikalno ploskvijo je neviden. Rob je izdelan iz enakega ultrapasa, sistem "postforming". Skupna debelina 20mm oz. 30mm.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HPL  ali enakovredno. Rob je izdelan z ultrapas traku "multicolor" - barvan v masi, v enaki barvi kot ploskve. Laminat in multicolor trak v kvaliteti npr. Funder Max ali enakovredno. Pred izdelavo mora barvo dokončno potrditi  poobl. arh.</t>
  </si>
  <si>
    <t xml:space="preserve">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</si>
  <si>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 xml:space="preserve">Notranjost niše v omari je izdelana iz  kompaktne, duromerne visokotlačne plošče iz slojnega materiala (HPL),  d=12mm, v barvi po izbiri pooblašč.arh., kot npr Fundermax max compact interior ali enakovredno. Pred izdelavo mora barvo dokončno potrditi  poobl. arh. </t>
  </si>
  <si>
    <t>Na hrbtišču so predvideni tipski obešalniki kot npr. Rujzdesign 807.24.ali enakovredno</t>
  </si>
  <si>
    <t>V elementu ni predvidenih košev za smeti.
V ceno je poleg zgoraj navedenega opisa potrebno vključiti:
-V ceno vključiti ves pritrditveni in montažni material za izdelavo, dobavo in montažo pohištva, vključno s kitanjem in silikoniziranjem na stikih med posameznimi kosi pohištva in na stikih ob stenah in stropovih
-8x univerzalno traverzo za ojačitev MK stene, kot naprimer Knauf W234.de A13 ali enakovredni za pritrditev omare
-4x tipski obešalniki kot npr. Rujzdesign 807.24 ali enakovredno
-1x fiksna tapicirana blazina na sedišču izdelane po detajlu priloženemu v načrtu</t>
  </si>
  <si>
    <t>Podkonstrukcija obloge je izdelana iz lesenih vertikalnih in horizontalnih moralov dim 30/60mm vijačenih v nosilno konstrukcijo skladno z načrtom.
Vsi ostali deli stenske zaščite  (stranske stranice, hrbtišče in strop)  so  izdelani iz vodoodporne iverne plošče d=18mm, obojestransko laminirane v skupni deb 20mm. Laminat deb.min 1,0mm.  Laminat mora zagotavljati trdnost na udarce, raze in ostale poškodbe skladno z veljavno zakonodajo, standardi in pravilniki. Barva laminata in "multicolor" traku je enaka enake barve kot fronte barve, kot npr. Fundermax Max  ali enakovredno. Pred izdelavo mora barvo dokončno potrditi  poobl. arh. 
Na zaščiti so predvideni tipski obešalniki kot npr. Rujzdesign 807.24 ali enakovredno
V ceno je poleg zgoraj navedenega opisa potrebno vključiti:
-V ceno vključiti ves pritrditveni in montažni material za izdelavo, dobavo in montažo pohištva, vključno s kitanjem in silikoniziranjem na stikih med posameznimi kosi pohištva in na stikih ob stenah in stropovih
-10x tipski obešalniki kot npr. Rujzdesign 807.24 ali enakovredno</t>
  </si>
  <si>
    <t>V elementu ni predvidene omare za smeti, košev za smeti, vratnih kril, cilindrične ključavnice, inox škatle za dežnike ali nalepk!</t>
  </si>
  <si>
    <t>V elementu ni predvidena inox škatla za dežnike!</t>
  </si>
  <si>
    <t>V elementu ni predviden sedalni del oziroma klop!</t>
  </si>
  <si>
    <t xml:space="preserve">Omare, vidne stranice, vrata, hrbtišče so izdelane iz vodoodporne iverne plošče d=18mm, obojestransko laminirane v skupni deb 20mm. Laminat deb.min 1mm. Sprednji rob je izdelan iz enakega ultrapasa, sistem "postforming". Skupna debelina 20mm. Ostali robovi so izdelani iz ultrapas traku "multicolor" - barvan v masi, v enaki barvi kot ploskve. Laminat in multicolor trak sta v kvaliteti kot npr. Fundermax Max HPL ali enakovredni. Barva ultrapasa kot npr. Fundermax skladno z barvno shemo ali enakovredni. Končno barvo potrdi vodja projekta. Laminat in multicolor trak morata zagotavljati trdnost na udarce, raze in ostale poškodbe skladno z veljavno zakonodajo, standardi in pravilniki. </t>
  </si>
  <si>
    <t xml:space="preserve">Notranjost niše je izdelana iz  kompaktne, duromerne visokotlačne plošče iz slojnega materiala (HPL),  d=12mm, v barvi po izbiri pooblašč.arh., kot npr Fundermax max compact interior ali enakovredno. Pred izdelavo mora barvo dokončno potrditi  poobl. arh. </t>
  </si>
  <si>
    <t>1.1.21</t>
  </si>
  <si>
    <t>Ogledalo ∅ 80 cm, spodnji rob ogledala je na 120 cm - glej splošen opis zgoraj.</t>
  </si>
  <si>
    <t>9.4.15</t>
  </si>
  <si>
    <t>VZORCI</t>
  </si>
  <si>
    <t>0.0.2</t>
  </si>
  <si>
    <t>0.0.3</t>
  </si>
  <si>
    <t>0.0.4</t>
  </si>
  <si>
    <t>0.0.5</t>
  </si>
  <si>
    <t>0.0.6</t>
  </si>
  <si>
    <t>V posamezno postavko mora biti vključen ves pritrditveni in montažni material za izdelavo, dobavo in montažo pohištva, vključno s kitanjem in silikoniziranjem na stikih med posameznimi kosi pohištva in na stikih ob stenah in stropovih.</t>
  </si>
  <si>
    <t>Ponudnik mora pripraviti načrt faznosti izdelave, dobave in montaže pohištvene in medicinske opreme.</t>
  </si>
  <si>
    <t>SPLOŠNE ZAHTEVE IN VZORCI</t>
  </si>
  <si>
    <t>Izmera vseh prostorov pred začetkom vseh ponujenih del in vse potrebne meritve med izvedbo del, kjer se izvaja montaža in dobava pohištvene in medicinske opreme za projekt Dograditev Infekcijske klinike UKC Ljubljana.
Izvajalec je dolžan dejanske, na objektu izmerjene mere uskladiti z projektiranimi. Morebitna neskladja mora sporočiti in uskladiti s predstavniki arhitekta, inženirja, investitorja in uporabnika.</t>
  </si>
  <si>
    <t>4.5.2.8</t>
  </si>
  <si>
    <t>Izdelava vzorčnih elementov izdelanih po načrtih:</t>
  </si>
  <si>
    <t>klubska miza iz ultrapasa, fi 70cm, tip 4.8.2</t>
  </si>
  <si>
    <t>0.0.7</t>
  </si>
  <si>
    <t>0.0.8</t>
  </si>
  <si>
    <t>0.0.9</t>
  </si>
  <si>
    <t>0.0.10</t>
  </si>
  <si>
    <t>0.0.11</t>
  </si>
  <si>
    <t>0.0.12</t>
  </si>
  <si>
    <t>0.0.13</t>
  </si>
  <si>
    <t>0.0.14</t>
  </si>
  <si>
    <t>0.0.15</t>
  </si>
  <si>
    <t>pulta iz nerjavne pločevine, tip 1.3.6</t>
  </si>
  <si>
    <t>omare tip 2.4.1, tip 2.4.3.</t>
  </si>
  <si>
    <t>predalnik MDF tip 2.7.1</t>
  </si>
  <si>
    <t>nadzorni pult tip 1.5.1</t>
  </si>
  <si>
    <t>nadzorni pult tip 1.5.9</t>
  </si>
  <si>
    <t>0.0.16</t>
  </si>
  <si>
    <t xml:space="preserve">izdelava načrta jeklenih konstrukcij za vse elemente izvedene iz jekla    </t>
  </si>
  <si>
    <t>0.0.17</t>
  </si>
  <si>
    <t>4.10.3</t>
  </si>
  <si>
    <t>Na sedalnem delu klopi so predvidene 2 ali 3 fiksne tapicirane blazine na sedišču in hrbtišču. Sedišče mora imeti minimalno 10cm kvalitetne pene, hrbtni naslon pa minimalno 5 cm kvalitetne pene. Sedalo oblikovano tako da zagotavlja kvalitetno in udobno sedenje. Preko vseh pen sloj 200g sintetične vate (npr. kombinacija pen kot npr. HR4036 zadaj in HR3535 spredaj ali enakovredno). Izvedba detajlov prešitij in šivov po dogovoru in potrditvi projektantov.   Tkanina je iz umetnega usnja Clinic, ki je odporno na UV žarke, znoju, urinu, krvi in slini. Je elastično ne prepušča vode, je oljeodpojno in zaščiteno pred madeži, plesnijo in bakterijami kot npr Clinic outdoor ali enakovredno.</t>
  </si>
  <si>
    <t>Dobava, izdelava in montaža mizarskega izdelka, izdelenega po priloženem načrtu.
Klop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</si>
  <si>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SPLOŠNE ZAHTEVE IN VZORCI SKUPAJ</t>
  </si>
  <si>
    <t>PITNIK Z OMARO IN OBLOGO</t>
  </si>
  <si>
    <t>Viseče stropno svetilo je delavniški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</si>
  <si>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Konstrukcija:
Osnovna nosilna konstrukcija predstavlja jeklena (inox) cev fi20mm, deb. stene 3mm, ki je sidrna v AB ploščo.  Znotraj cevi je dodatna jeklenica, ki je statično dimenzionirana na obtežbo celotne luči kot varnostno obešalo.
Viseče stropno svetilo se sidra v ab strop preko jeklene ploščice, premera 400mm, deb. 10mm, z vijaki Hilti HIT Hy200 (Nujno potrebno izdelati statični izračun in dobiti pisno potrditev statika!)
Električni kabel je speljan v inox cevi.
Sferični pokrov luči: premera 2400mm, izdelano po naročilu iz aluminija, inox pločevine ali abs plastike (oz. podobnega umetnega materiala). Notri in zunaj obdelano v teksturi peskanega (mat) aluminja.
Steklena ali akrilna bunka: se navijači na ležišče (difuzno obdelano, premer 500mm). 
Svetilo ima integrirane 5x led modul visoke svetilnosti. Vse ostale karaktaeristke potrebno pridobiti in poslati v pregled in potrditev poobl. arh.
Svetilo je delavniški, unikatni izdelek kot naprimer: Svetlarna, d.o.o. ali enakovredni.</t>
  </si>
  <si>
    <t>Dodatna oprema:
Komplet z ustreznim napajalnikom. 
Garancijska doba sedem (7) let. 
Energijski razred A++. 
Izvajalec mora pred izvedbo izdelati načrt svetila vključno s pripadajočo konstrukcijo, pritrditve izdelati statični preračun in ga predati v potrditev odg. projektantu arhitekture in projektantu gradbenih konstrukcij. 
Vsak kovinski element skladno z zakonodajo mora biti povezan na ozemljitveni vod. Lokacija in način povezaovanja mora biti nevidna ter jo mora potrditi projektant el. instalacij in poobl. arh.
Pred serijsko izvedbo nujno izdelati 5kosov prototipov, ki jih potrdi pooblaščeni arhitekt.
Samovoljno prilagajanje projekta ni dovoljeno!
Vse barve, materiale in izbrane pohištvene elemente mora pred izvedbo potrditi pooblaščeni arhitekt. Vse potrditve morajo biti pisne.
Vsi robovi so ostri, maksimalni radij 2mm.
Predmetni načrt je delavniški izdelek, izdelan po priloženem načrtu. Nujno upoštevati vse v RS in EU veljavne standarde in zakone. 
Predmetni načrt je avtorsko delo, zato mora vse spremembe potrditi  izključno pooblaščeni arhitekt.</t>
  </si>
  <si>
    <t>Konstrukcija:
Osnovna nosilna konstrukcija predstavlja jeklena (inox) cev fi15mm, deb. stene 3mm, ki je sidrna v AB ploščo.  Znotraj cevi je dodatna jeklenica, ki je statično dimenzionirana na obtežbo celotne luči kot varnostno obešalo.
Viseče stropno svetilo se sidra v ab strop preko jeklene ploščice, premera 300mm, deb. 10mm, z vijaki Hilti HIT Hy200 (Nujno potrebno izdelati statični izračun in dobiti pisno potrditev statika!)
Električni kabel je speljan v inox cevi.
Sferični pokrov luči: premera 800mm, izdelano po naročilu iz aluminija, inox pločevine ali abs plastike (oz. podobnega umetnega materiala). Notri in zunaj obdelano v teksturi peskanega (mat) aluminja.
Steklena ali akrilna bunka: se navijači na ležišče (difuzno obdelano, premer 200mm). 
Svetilo ima integrirane 3x led modul visoke svetilnosti. Vse ostale karaktaeristke potrebno pridobiti in poslati v pregled in potrditev poobl. arh.
Svetilo je delavniški, unikatni izdelek kot naprimer: Svetlarna, d.o.o. ali enakovredni.</t>
  </si>
  <si>
    <t>Sferični pokrov luči: premera 800mm, izdelano po naročilu iz aluminija, inox pločevine ali abs plastike (oz. podobnega umetnega materiala). Zunaj obdelano v teksturi peskanega (mat) aluminja.
Steklena ali akrilna bunka: se navijači na ležišče (difuzno obdelano, premer 300mm). 
Svetilo ima integrirane 3x led modul visoke svetilnosti. Vse ostale karaktaeristke potrebno pridobiti in poslati v pregled in potrditev poobl. arh.
Svetilo je delavniški, unikatni izdelek kot naprimer: Svetlarna, d.o.o. ali enakovredni.</t>
  </si>
  <si>
    <t>Namizno svetilo je delavniški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</si>
  <si>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Cev fi12mm izvedena iz peskanega aluminija (opcijsko peskan inox). Cev dvakrat krivljena z izvedenimi navojnimi sidrišči za pokrov svetila (lestenec) in podstavek.
Podnožje dimenzij fi20cm. 
Pokrov izveden iz krivljene/prešane alu (opcijsko peskan inox) pločevine d=2mm.
Talna plošča z vgrajeno obtežitvijo in talnimi podložkami iz gostega filca fi=200mm, debelina 8mm. Svetilo ima integrirane LED module, ki morajo ustrezati osvetlitvi po zakonodaji veljavni v RS in EU. Optika iz satiniranega opalnega polikarbonatnega difuzorja (SOP). 
Komplet vsebuje vse sestavne dele, vključno z ustreznim napajalnikom in stikalom na podnožju. V ceno obračunati tudi prašno barvanje v barvo po izboru pooblaščenega arhitekta (RAL ali NCS lestvica).
Svetilo je delavniški, unikatni izdelek kot naprimer: Svetlarna, d.o.o. ali enakovredni.</t>
  </si>
  <si>
    <t>Dodatna oprema:
Komplet z ustreznim napajalnikom. 
Garancijska doba sedem (7) let. 
Energijski razred A++. 
Izvajalec mora pred izvedbo izdelati načrt svetila vključno s pripadajočo konstrukcijo, pritrditve izdelati statični preračun in ga predati v potrditev odg. projektantu arhitekture in projektantu gradbenih konstrukcij. 
Pred serijsko izvedbo nujno izdelati 5kosov prototipov, ki jih potrdi pooblaščeni arhitekt.
Samovoljno prilagajanje projekta ni dovoljeno!
Vse barve, materiale in izbrane pohištvene elemente mora pred izvedbo potrditi pooblaščeni arhitekt. Vse potrditve morajo biti pisne.
Vsi robovi so ostri, maksimalni radij 2mm.
Predmetni načrt je delavniški izdelek, izdelan po priloženem načrtu. Nujno upoštevati vse v RS in EU veljavne standarde in zakone. 
Predmetni načrt je avtorsko delo, zato mora vse spremembe potrditi  izključno pooblaščeni arhitekt.</t>
  </si>
  <si>
    <t>6.4.5</t>
  </si>
  <si>
    <t>stenska svetilka, dimenzije 32,8x20x37cm, delavniško unikatni izdelek</t>
  </si>
  <si>
    <t>namizna svetilka, dimenzije 55x20x55cm, delavniško unikatni izdelek</t>
  </si>
  <si>
    <t>vgradna svetilka premer 80cm, delavniško unikatni izdelek</t>
  </si>
  <si>
    <t>viseča svetilka premer 80cm, delavniško unikatni izdelek</t>
  </si>
  <si>
    <t>Viseča svetilka premer 240cm, delavniško unikatni izdelek</t>
  </si>
  <si>
    <t>Stensko svetilo je delavniški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</si>
  <si>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Cev fi12mm izvedena iz peskanega aluminija (opcijsko peskan inox). Cev dvakrat krivljena z izvedenimi navojnimi sidrišči za pokrov svetila (lestenec) in podstavek.
Podnožje dimenzij fi20cm. 
Pokrov izveden iz krivljene/prešane alu (opcijsko peskan inox) pločevine d=2mm.
Svetilo ima integrirane LED module, ki morajo ustrezati osvetlitvi po zakonodaji veljavni v RS in EU. Optika iz satiniranega opalnega polikarbonatnega difuzorja (SOP). 
Komplet vsebuje vse sestavne dele, vključno z ustreznim napajalnikom. V ceno obračunati tudi prašno barvanje v barvo po izboru pooblaščenega arhitekta (RAL ali NCS lestvica).
Svetilo je delavniški, unikatni izdelek kot naprimer: Svetlarna, d.o.o. ali enakovredni.</t>
  </si>
  <si>
    <t>posteljna stenska zaščita triaža - dim. 200x138,5 cm</t>
  </si>
  <si>
    <t>posteljna stenska zaščita 1. klet ambulante - dim. 250x138,5 cm</t>
  </si>
  <si>
    <t>posteljna stenska zaščita 1. klet opazovalnice 1P- dim. 230x138,5 cm</t>
  </si>
  <si>
    <t>posteljna stenska zaščita 1. klet opazovalnice 3P- dim. 404x138,5 cm</t>
  </si>
  <si>
    <t>posteljna stenska zaščita 1. klet opazovalnice 4P- dim. 445x138,5 cm</t>
  </si>
  <si>
    <t>Plastičen koš za papir v pisarnah</t>
  </si>
  <si>
    <t xml:space="preserve"> - Dimenzije : premer 26 cm,  višina 31,5 cm
- sestavljen iz dveh delov : osnovni koš z možnostjo namestiteve vrečke za odpadke je prekrit s snemljivim zunanjim plaščem. 
- material : polipropilen, barva po izbiri projektanta
Kot npr Tubelor Homme, Ideaco ali enakovredno</t>
  </si>
  <si>
    <t xml:space="preserve"> - Dimenzije : zunanji del  42 x 18 cm, višina 50,7 cm, 
    notranji del 18 x 18 cm, višina 17 cm
- sestavljen iz dveh delov : večji je namenje za običajne dežnike, manjši za zložljive dežnike, na dnu večjega je odstranljiv plastičen pladenj za vodo
- material : pocinkana in lakirana jeklena pločevina, barve po izbiri projektanta
Kot npr. Drop Out, Systemtronic  ali enakovredno</t>
  </si>
  <si>
    <t xml:space="preserve">- Dimenzije : 130 x 60 cm, višina 150 cm
- Zvarjen iz pravokotnih cevi 30x30mm,  na spodnji površini nog ima drsnike iz filca
- material : prašno lakirano jeklo, barva po izbiri projektanta
Kot npr.Loop stand Wardrobe , Hay  ali enakovredno </t>
  </si>
  <si>
    <t>Po celotni dolžini spodnje stranice police se vgradi LED svetilo, dolžina s eprilagodi dolžini police. led trak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enakovredni.</t>
  </si>
  <si>
    <t>Zgornji profil / ohišje: : Ohišje iz ekstrudiranega aluminija, stransko zaprto z pokrovi iz aluminijaste legure.  Debelina stene ohišja je 2mm. Ohišje je kromatirano in prašno standardno barvana RAL 9016 bele barve. Celotno ohišje z mehanizmom montirano v nivo spuščenega stropa.
Spodnji profil: Cev 20 mm iz ekstrudiranega aluminija  z ustavljeno utežjo barvano RAL.  Barva po izboru poobl. arh.
Platno: Bela standardna barva s prosojnostjo: Izbiro stopnjo prosojnosti izbere poobl. arh. po prejemu vzorcev.
Elektrika: Rolo se aktivira preko stikala.</t>
  </si>
  <si>
    <t xml:space="preserve">širina 303cm, višina 255cm. </t>
  </si>
  <si>
    <t>podboj: Fiksna zasteklitev je ob straneh vstavljena v sistemske zasteklitvene profile (vidna širina max. 40 mm). Dno in vrh fiksnih delov steklene 
stene brez profilov, dno stekla zasilikonizirano. Netipska izvedba krilna vrata z obojestransko fiksno zasteklitvijo.
Višina steklene stene je nadstandardna (230 cm). Sistem tuš stene kot npr. Kolpasan Andromeda, netipske izvedbe ali
enakovredni.</t>
  </si>
  <si>
    <t>krilo: Stekleno vratno krilo je ob straneh vstavljeno v sistemske zasteklitvene profile (vidna širina max. 40 mm). Dno in vrh vratnega krila brez profilov. Netipska izvedba - krilna vrata z obojestransko fiksno zasteklitvijo.
Višina vratnega krila je nadstandardna (230 cm). Sistem tuš stene kot npr. Kolpasan Andromeda, netipske izvedbe ali
enakovredni.</t>
  </si>
  <si>
    <t>kljuka: obojestranski ročaj po izboru pooblaščenega arhitekta</t>
  </si>
  <si>
    <t>Steklo je prozprno, brez dodatkov barv, kaljeno. Vsi robovi so brušeni z minimalnim radijem in polirani, v kolikor ni v postavki drugače specificirano. Debelino stekla po presoji določi steklar. Pred izdelavo mora debelino dokončno potrditi  poobl. arh..</t>
  </si>
  <si>
    <t>Dobava, izdelava in montaža delavniškega izdelka, izdelenega po priloženem načrtu.</t>
  </si>
  <si>
    <t xml:space="preserve">Ravni del aluminijastega ročaja (6.1.1) je izdelan iz ekspandiranega aluminija po šabloni (orodje je del ponudbe), skladni s detajlom. Vsi zaključki morajo biti brušeni in ne ostri. Ročaj je dimenzij 140/40/3mm. Ravni deli ročaja so dolžine minimalno 6m. Opcija izvedbe, ki jo lahko ponudi ponudnik je tudi izvedba s 3d printom, oz tipski plastični ročaj, ki ima možnost izvedbe krivin. </t>
  </si>
  <si>
    <t xml:space="preserve">Krivljeni deli ročaja (6.1.2 in 6.1.3) so lahko izdelani kot krivljeni deli ravnega dela ročaja ali kot liti aluminijasti deli, ki so liti v kalup, ki je del te ponudbe. Vse izdelano skladno s priloženim detajlom. Vsi deli litega izdelka morajo biti gladki in brez ostrih vogalov. Opcija izvedbe, ki jo lahko ponudi ponudnik je tudi izvedba s 3d printom, oz tipski plastični ročaj, ki ima možnost izvedbe krivin. </t>
  </si>
  <si>
    <t>Dobava, izdelava in montaža steklarskega izdelka, po naslednjih opisih:</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</si>
  <si>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5,5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</si>
  <si>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4,6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</si>
  <si>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5,1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</si>
  <si>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2,8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</si>
  <si>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4,8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</si>
  <si>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4,5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</si>
  <si>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7,4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</si>
  <si>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3,2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</si>
  <si>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10,4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</si>
  <si>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10,2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</si>
  <si>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2,2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</si>
  <si>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2,9 m</t>
  </si>
  <si>
    <t>Po celotni dolžini police pod zgornjim pultom se skladno z označenimi detajli (glej detajl 14)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Dolžina LED traku:	3,3 m</t>
  </si>
  <si>
    <t>Niša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</si>
  <si>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DIMENZIJA NIŠE: 545,597,3/299
Element je sestavljen iz 5 delov: 1.del niša za pitnik z ogledalom, 2.del v nišo vstavljen pitnik s koritom iz nerjavečega jekla in armaturo, 3.del omara za gasilnike, 4.del visoka omara z nišo za odpadke, 5. fiksna fronta nad avtomati za hrano</t>
  </si>
  <si>
    <t xml:space="preserve">NIŠA S PITNIKOM IN OMARO </t>
  </si>
  <si>
    <t xml:space="preserve">NIŠA S PITNIKOM  IN OMARO </t>
  </si>
  <si>
    <t>Vsi notranji deli omare (korpus, cokli, police)  so  izdelani iz oplemenitene, vodoodporne iverne plošče d=18mm, obojestransko laminirane v skupni deb 20mm. Laminat deb. 1,0mm.  Laminat mora zagotavljati trdnost na udarce, raze in ostale poškodbe, laminat  z visoko zaščito proti vlagi in odporen na čistila, skladno z veljavno zakonodajo, standardi in pravilniki.  Barva laminata in "multicolor" traku je enaka enake barve kot fronte barve, kot npr. Fundermax Max  ali enakovredno. Pred izdelavo mora barvo dokončno potrditi  poobl. arh. Notranjost omare, vključno z vmesnimi vertikalnimi delitvami ter hrbtiščem je izdelana iz oplemenitene iverne plošče in dvostransko obdelane z iveralom v skupni debelini 20mm in zaščitene z ABS robnim trakom deb. 0.6mm.</t>
  </si>
  <si>
    <t>1.NIŠA ZA PITNIK
-OGLEDALO:
Del niše je tudi izdelava, dobava in montaža steklarskega izdelka po priloženih načrtih. Ogledalo dim. 121,8/95,6cm , je lepljeno na podlago  iz obloge deb. 32 mm ter nevidno pritrjeno. Vsi robovi so brušeni z minimalnim radijem in polirani, v kolikor ni v postavki drugače specificirano. Debelino stekla po presoji določi steklar. Pred izdelavo mora debelino dokončno potrditi  poobl. arh..</t>
  </si>
  <si>
    <t>2.PITNIK
MATERIAL: nerjavna jeklena pločevina št. jekla 1.4401, oznaka X5CrNiMol17-12-2 (SIST EN 10088, AISI 316). Material mora biti odporen na udarce, razenje in razkužila. Ob dobavi priložiti navodila za čiščenje in vzdrževanje. Robovi so zaokroženi. Skladno z zakonodajo mora biti vsak kovinski element povezan na ozemljitveni vod. Lokacija in način povezovanja mora biti nevidna ter jo mora potrditi projektant el. instalacij in poobl. arh.</t>
  </si>
  <si>
    <t>Korito dim.: ∅ 40cm je iz nerjavne jeklene pločevine (kvaliteta jekla AISI 316), vgrajeno v pult, opremljeno z odtokom, sifonom in enoročno mešalno baterijo s perlatorjem. Vsa korita morajo ustrezati vsem higienskim zahtevam za uporabo v bolnišnicah.</t>
  </si>
  <si>
    <t>PODKONSTRUKCIJA
Podkonstrukcija je izvedena iz vročecinkanih jeklenih profilov dim. 40 x 40 x 5 mm. Podkonstrukcija je polno varjena skladno s načrtom in preko asimetričnih ploščic
100 x 100 x 5 mm vijačena v obodne stene.   Kadar gre za MK steno se vgradi stenska ojačitev. Podkonstrukcija se dvakrat barva s temeljno barvo. Na lokacijah varov, ki niso izvedeni pred vroče cinkanjem je potrebno površino zaščititi s hladnim cinkanjem.
Podkonstrukcija se po vertikali zapira s stranicami izdelanimi iz dvostranske nerjavne jeklene pločevine debeline 2 mm (kvaliteta jekla AISI 316) in vmesnega polnila iz oplemenitene vodoodporne iverne plošče deb. 16 mm. Skupna debelina stranice je 20 mm. Element se od spodaj zapira z oplemeniteno vodoodporno iveral ploščo deb. 1,8 cm. V spodnji plošči se izvede revizijsko odprtino v velikosti 30/30cm.
Izvajalec mora načrt jeklene konstrukcije s statičnim preračunom pred izvedbo predati v potrditev odg. projektantu arhitekture in projektantu gradbenih konstrukcij.</t>
  </si>
  <si>
    <t>V ceno ni potrebno vključiti:
-košev za smeti
-avtomatov za hrano in pijačo</t>
  </si>
  <si>
    <t>Ob stiku pulta s steno na straneh se izvede zavihek v višini 10 cm, deb. 2 mm (glej detajl D2), tesnjen mora biti z gumi profilom. Na zadnji strani se hrbtišče izvede do višine nadpultnega elementa, to je 58 cm. Hrbtišče je izdelano iz dvostranske nerjavne jeklene pločevine debeline 2 mm (kvaliteta jekla AISI 316) in vmesnega polnila iz oplemenitene vodoodporne iverne plošče deb. 16 mm. Skupna debelina hrbtišča je 20 mm. Zavihek mora biti izveden v isti ravnini kot obloga niše.</t>
  </si>
  <si>
    <t>PULT:
Pult je konzolno položen in montiran na jekleno podkonstrukcijo, ki je vijačena v steno. Zgornji rob pulta je na višini 95 cm od tal. Izdelan je iz dvostranske nerjavne jeklene pločevine debeline 2 mm (kvaliteta jekla AISI 316) in vmesnega polnila iz oplemenitene vodoodporne iverne plošče deb. 36 mm. Skupna debelina delovne površine je 40 mm. Površina mora biti antirefleksno obdelana, odporna na korozijo, uporabo razkužil in drgnenje ob temeljitem čiščenju, brez da se poškoduje površina. Vsi robovi gladki, zvari nevidni. Dobavitelj mora priložiti navodila za čiščnje, razkuževanje in uporabo. Robovi so zaokroženi.</t>
  </si>
  <si>
    <t>V ceno je poleg zgoraj navedenega opisa potrebno vključiti:
-V ceno vključiti ves pritrditveni in montažni material za izdelavo, dobavo in montažo pohištva in ogledala, vključno s kitanjem in silikoniziranjem na stikih med posameznimi kosi pohištva in na stikih ob stenah in stropovih
-armatura s senzorjem kot npr.: Cea FRE221R ali enakovredni
-13 x univerzalno traverzo za ojačitev MK stene, kot naprimer Knauf W234.de A13 ali enakovredni za pritrditev omare</t>
  </si>
  <si>
    <t>Vsi vidni deli omare (fiksne fronte, vratna krila, niša za pitnik, niša za odpadke, cokl)  so  izdelani iz oplemenitene, vodoodporne iverne plošče d=11mm.  enostransko laminirane v skupni deb 12mm. Na nezaščiteni strani je predvidena obloga 12 mm (spodnja površina), ki je spoj aluminijevega hidrooksida in akrilnega veziva (100% PMMA) kot npr. Kerrock+ ali enakovredni. Obloga je na določenih mestih krivljena z radijem, razvidnem v priloženem načrtu. Vsi vogali so brušeni do radija 5 mm.</t>
  </si>
  <si>
    <t>DIMENZIJE (tm vključno z vog. elementi in vrati): 21,20 m
SVETLA VIŠINA FIKSNE ZASTEKLITVE: 190cm (deloma 225 cm)
ŠTEVILO VRAT: 2 x 106/300 cm</t>
  </si>
  <si>
    <t>DIMENZIJE (tm vključno z vog. elementi in vrati): 4,24 m
SVETLA VIŠINA FIKSNE ZASTEKLITVE: 190cm (deloma 225 cm)
ŠTEVILO VRAT: 2 x 106/300 cm</t>
  </si>
  <si>
    <t>DIMENZIJE (tm vključno z vog. elementi in vrati): 10,65 m
SVETLA VIŠINA FIKSNE ZASTEKLITVE: 120cm 
ŠTEVILO VRAT: 1 x 106/230 cm
ŠTEVILO VOGALNIH ZAOKROŽENIH ELEMNTOV: 1x</t>
  </si>
  <si>
    <t>DIMENZIJE (tm vključno z vog. elementi in vrati): 7,56 m
SVETLA VIŠINA FIKSNE ZASTEKLITVE: 120cm 
ŠTEVILO VRAT: 1 x 106/230 cm
ŠTEVILO VOGALNIH ZAOKROŽENIH ELEMNTOV: /</t>
  </si>
  <si>
    <t>DIMENZIJE (tm vključno z vog. elementi in vrati): 5,65 m
SVETLA VIŠINA FIKSNE ZASTEKLITVE: 120cm 
ŠTEVILO VRAT: 1 x 106/230 cm
ŠTEVILO VOGALNIH ZAOKROŽENIH ELEMNTOV: 1x</t>
  </si>
  <si>
    <t>DIMENZIJE (tm vključno z vog. elementi in vrati): 13,15 m
SVETLA VIŠINA FIKSNE ZASTEKLITVE: 120cm 
ŠTEVILO VRAT: 1 x 106/230 cm
ŠTEVILO VOGALNIH ZAOKROŽENIH ELEMNTOV: 2x</t>
  </si>
  <si>
    <t>DIMENZIJE (tm vključno z vog. elementi in vrati): 7,55 m
SVETLA VIŠINA FIKSNE ZASTEKLITVE: 120cm (deloma 155 cm)
ŠTEVILO VRAT: 1 x 106/230 cm
ŠTEVILO VOGALNIH ZAOKROŽENIH ELEMNTOV: 1x</t>
  </si>
  <si>
    <t>DIMENZIJE (tm vključno z vog. elementi in vrati): 6,50 m
SVETLA VIŠINA FIKSNE ZASTEKLITVE: 120cm
ŠTEVILO VRAT: 1 x 106/230 cm
ŠTEVILO VOGALNIH ZAOKROŽENIH ELEMNTOV: 1x</t>
  </si>
  <si>
    <t>DIMENZIJE (tm vključno z vog. elementi in vrati): 7,07 m
SVETLA VIŠINA FIKSNE ZASTEKLITVE: 120cm
ŠTEVILO VRAT: 2 x 106/230 cm
ŠTEVILO VOGALNIH ZAOKROŽENIH ELEMNTOV: 1x</t>
  </si>
  <si>
    <t>DIMENZIJE (tm vključno z vog. elementi in vrati): 5,75 m
SVETLA VIŠINA FIKSNE ZASTEKLITVE: 120cm
ŠTEVILO VRAT: 1 x 106/230 cm
ŠTEVILO VOGALNIH ZAOKROŽENIH ELEMNTOV: 1x</t>
  </si>
  <si>
    <t>6.8.0</t>
  </si>
  <si>
    <t>USMERJEVALNE GRAFIČNE TABLE IN NAPISI</t>
  </si>
  <si>
    <t>4.5.7.4</t>
  </si>
  <si>
    <t>6.8.1</t>
  </si>
  <si>
    <t xml:space="preserve">Usmerjevalne table, dim. 30x10cm:    </t>
  </si>
  <si>
    <t xml:space="preserve">Bolniške sobe, dim. 2M:                             </t>
  </si>
  <si>
    <t xml:space="preserve">Prostori ambulante, dim. 3M:                  </t>
  </si>
  <si>
    <t xml:space="preserve">Prostori zaposlene, dim. 1M                    </t>
  </si>
  <si>
    <t xml:space="preserve">Prostori tehnični prostori, dim. 1M       </t>
  </si>
  <si>
    <t xml:space="preserve">Gasilniki, dim. 1M                                        </t>
  </si>
  <si>
    <t xml:space="preserve">Sanitarije, dim. 1M                                       </t>
  </si>
  <si>
    <t>koši za smeti, dim 1M</t>
  </si>
  <si>
    <t>za slepe in slabovidne</t>
  </si>
  <si>
    <t>6.8.2</t>
  </si>
  <si>
    <t>6.8.3</t>
  </si>
  <si>
    <t>6.8.4</t>
  </si>
  <si>
    <t>6.8.5</t>
  </si>
  <si>
    <t>6.8.6</t>
  </si>
  <si>
    <t>6.8.7</t>
  </si>
  <si>
    <t>6.8.8</t>
  </si>
  <si>
    <t>6.8.9</t>
  </si>
  <si>
    <t>Dodatna oprema:
V ceno vključiti ves pritrditveni in montažni material za izdelavo, dobavo in montažo pohištva, vključno s kitanjem in silikoniziranjem na stikih med posameznimi kosi pohištva in na stikih ob stenah in stropovih.
Pred serijsko izvedbo nujno izdelati 5kosov prototipov, ki jih potrdi pooblaščeni arhitekt.
Samovoljno prilagajanje projekta ni dovoljeno!
Vse barve, materiale in izbrane pohištvene elemente mora pred izvedbo potrditi pooblaščeni arhitekt. Vse potrditve morajo biti pisne.
Vsi robovi so ostri, maksimalni radij 2mm.
Predmetni načrt je delavniški izdelek, izdelan po priloženem načrtu. Nujno upoštevati vse v RS in EU veljavne standarde in zakone. 
Predmetni načrt je avtorsko delo, zato mora vse spremembe potrditi  izključno pooblaščeni arhitekt.</t>
  </si>
  <si>
    <t>Podkonstrukcija je ekstrudiran alu profil preseka 50/10mm, deb. 3mm z izvedenim drsnim utorom za montažo tablice. Profil je vijačen ali polnopovršinsko lepljena na podlago. Samolepilni trak je prilagojen na tip podlage (omet, MK stena, steklo, kovina, HPL, les, beton, ipd.)
Podkonstrukcija tablice je debeline 3mm z nastavkom, ki sovpada s podkonstrukcijo oz. utorom tablice (glej detajl). Na podkonstrukciji sta prilepljena 2 magneta, ki služita pritrjevanju napisne tablice. 
Širina fiksnega dela tablice je 20cm. 1M= višina 5cm. Fuga med moduli je 2mm. Demontažna tablica alu ploščice je 2mm, širina 20,4cm z vgrajenim magnetom. Na ploščico se natisne željeno besedilo (tipografijo izbere in potrdi pooblaščeni arhitekt). Vsi elementi so brezbarvno eloksirani in prašno barvani v belo barvo ali drugo barvo po izboru poobl. arh. (v RAL ali NCS).</t>
  </si>
  <si>
    <t>Usmerjevalne table različnih dimenzih, skaldno s spodnjimi opisi in načrti</t>
  </si>
  <si>
    <t xml:space="preserve">ENOKRILNA ZASTEKLJENA VRATA Z ENOSTRANSKO OBSVETLOBO/STEKLENO STENO </t>
  </si>
  <si>
    <t>ZIDARSKA MERA: višina: 230cm in 300cm, širina: 106cm
SVETLA MERA: višina: 223.1cm in 293.1, širina: 90,6cm 
STENE / PREKLADE: mavčnokartonska stena in preklada deb. 15 cm
ODPIRANJE: ročno enokrilno
SMER ODPIRANJA: skladno s shemo
NASADILA: sistemska skrita inox nasadila, primerna za vrata z visoko frekvenco odpiranja, število nasadil in pozicijo je potrebno prilagoditi dimenzijam in teži vratnega krila (dvojno nasadilo na vrhu krila).
vključiti blažilec zapiranja - mehko zapiranje.</t>
  </si>
  <si>
    <t>KLJUKA: sistemska inox satinirana kljuka skladna s SIST EN 179 (kot npr. Schüco 240186 ali enakovredni) na obeh straneh vrat
KLJUČAVNICA: enotočkovna, cilindrična, protivlomna, elektromagnetna
KONTROLA PRISTOPA: kontrola pristopa na obeh straneh vrat
BLAŽILNIK / ODBOJNIK: Stenski odbojnik
TESNILA / GILJOTINA: Spodnji zaključek vrat mora biti opremljen z avtomatskim tesnilom, ki se med procesom zapiranja samodejno spusti (talna giljotina).</t>
  </si>
  <si>
    <t>BARVA PODBOJA: Alu profilacija je površinsko zaščitena s prašno barvano strukturno barvo (FS) (kot npr. Tiger Drylac ali enakovredni) po DIN 55633 in EN ISO 12944, kategorija C3. Barva po izboru pooblaščenega arhitekta. Barva ni tipska RAL barva ampak po specialni barvni lestvici proizvajalca prašnih barv oziroma NCS lestvici.
KRILO IN FIKSNA ZASTEKLITEV: Vsa zasteklitev mora biti izvedena iz IZO 2-slojnega varnostnega stekla
ESG 8/16/ ESG 6, d=30 mm in Ug =3,0 W/m2K z znižano vsebnostjo železovega oksika - steklo float extra-clear ESG. 
BARVA KRILA: Alu profilacija je površinsko zaščitena s prašno barvano strukturno barvo (FS) (kot npr. Tiger Drylac ali enakovredni) po DIN 55633 in EN ISO 12944, kategorija C3. Barva po izboru pooblaščenega arhitekta. Barva ni tipska RAL barva ampak po specialni barvni lestvici proizvajalca prašnih barv oziroma NCS lestvici.</t>
  </si>
  <si>
    <t>FIKSNA ZASTEKLITEV VSTAVLJENA V SKRITE L KOTNIKE IN FIKSIRANA S STEKLITVENO LETVICO.</t>
  </si>
  <si>
    <t>STEKLO: VSG varnostno steklo; 2 x 8 mm kaljeno in lepljeno varnostno steklo z znižano vsebnostjo železovega oksida - steklo float extra-clear ESG. Vogalni elementi so krivljeni v radiju 50cm. Delitev stekel skladno s shemo delitve, ki je del načrtov opreme (sprejemni pulti), dolžinski stiki so izvedeni brez profilov - samo kitano s prozornim steklarskim kitom.</t>
  </si>
  <si>
    <t xml:space="preserve">PROFILACIJA: Alu nosilni profil 60/65/4mm (zgoraj) in 25/65/4 (spodaj) prašno barvan s strukturno barvo (FS) (kot npr. Tiger Drylac ali enakovredni) po DIN 55633 in EN ISO 12944, kategorija C3. Barva po izboru pooblaščenega arhitekta. Barva ni tipska RAL barva ampak po specialni barvni lestvici proizvajalca prašnih barv oziroma NCS lestvici. 
Barva se določi glede na položaj elementa znotraj stavbe oz. barvno shemo - vsako nadstropje ima svojo vodilno barvo.
Profil je vijačen v jekleno podkonstrukcijo predelne stene oz. konstrukcijske elemente opreme. </t>
  </si>
  <si>
    <t>STEKLITVENA LETEV: ALU steklitvena letev 20/40/2mm prašno barvana strukturno barvo (FS) (kot npr. Tiger Drylac ali enakovredni) po DIN 55633 in EN ISO 12944, kategorija C3. Barva po izboru pooblaščenega arhitekta. Barva ni tipska RAL barva ampak po specialni barvni lestvici proizvajalca prašnih barv oziroma NCS lestvici, na vogalih krivljena v radiju 50cm. Letev je površinsko lepljena  - brez vidnega vijačenja!</t>
  </si>
  <si>
    <t>VOGALNI ELEMENTI: skladno z načrti ima zasteklitev vogale izvedene v radiju 50cm (zunanji radij stekla). Montaža stekla vogalnih elementov se mora izvesti pred montažo notranjih oblog oz. pultov notranje opreme!</t>
  </si>
  <si>
    <t>STIKOVANJE: Stikovanje s spuščenim stropom in elementi notranje opreme izvedno skladno z detajli D.S.1 do D.S.6; nosilni profili skriti (vtopljeni) v strop / stene / opremo.
Stikovanje s stenami oz. oblogami izvedeno po detajlih D.S.7 in D.S.8. V primerih ko vgradnja skritega profila ni mogoča se steklo vgradi brez stranske (končne) profilacije!</t>
  </si>
  <si>
    <t>Navodilo</t>
  </si>
  <si>
    <t>1.</t>
  </si>
  <si>
    <t>2.</t>
  </si>
  <si>
    <t>3.</t>
  </si>
  <si>
    <t>4.</t>
  </si>
  <si>
    <t>Prostor:</t>
  </si>
  <si>
    <t>Skladnost s standardi:</t>
  </si>
  <si>
    <t>5.</t>
  </si>
  <si>
    <t>6.</t>
  </si>
  <si>
    <t>7.</t>
  </si>
  <si>
    <t>1.1</t>
  </si>
  <si>
    <t>1.2</t>
  </si>
  <si>
    <t>1.3</t>
  </si>
  <si>
    <t>1.4</t>
  </si>
  <si>
    <t>1.5</t>
  </si>
  <si>
    <t>1.6</t>
  </si>
  <si>
    <t>1.7</t>
  </si>
  <si>
    <t>1.8</t>
  </si>
  <si>
    <t>1.9</t>
  </si>
  <si>
    <t>1.10</t>
  </si>
  <si>
    <t>2.1</t>
  </si>
  <si>
    <t>2.2</t>
  </si>
  <si>
    <t>2.3</t>
  </si>
  <si>
    <t>2.4</t>
  </si>
  <si>
    <t>2.5</t>
  </si>
  <si>
    <t>3.1</t>
  </si>
  <si>
    <t>3.2</t>
  </si>
  <si>
    <t>3.3</t>
  </si>
  <si>
    <t>3.4</t>
  </si>
  <si>
    <t>3.5</t>
  </si>
  <si>
    <t>3.6</t>
  </si>
  <si>
    <t>DDV (22%):</t>
  </si>
  <si>
    <t>Skupaj z DDV:</t>
  </si>
  <si>
    <t>dimenzij 140 - 185 x230cm</t>
  </si>
  <si>
    <t>9.3.2</t>
  </si>
  <si>
    <t>dimenzij 90 x 90 x230cm</t>
  </si>
  <si>
    <t>podboj: Fiksna zasteklitev je ob straneh vstavljena v sistemske zasteklitvene profile (vidna širina max. 40 mm). Dno in vrh fiksnih delov steklene stene brez profilov, dno stekla zasilikonizirano. Netipska izvedba - krilna vrata z obojestransko fiksno zasteklitvijo.
Višina steklene stene je nadstandardna (230 cm).
Sistem tuš stene kot npr. Kolpasan Atlas TKK, netipske izvedbe ali enakovredni.</t>
  </si>
  <si>
    <t>trojna drsna vrata, dim odprtine 260x235cm, širina posameznega krila znaša cca 89,4cm</t>
  </si>
  <si>
    <t>Vratna krila so izdelani  iz tipske podkonstrukcije za pohištvena drsna vrata, kot npr. Starman Bridge 600 ali enakovredni. Podkonstrukcija je obojestransko obložena z kompaktnimi, duromernimi visokotlačnimi ploščami iz slojnega materiala (HPL), d= 8mm, kot npr. Fundermax Max Compact Interior ali enakovredni. Končno barvo potrdi vodja projekta.</t>
  </si>
  <si>
    <t>Vdolbna pohištvena ključavnica, sistem istega ključa.</t>
  </si>
  <si>
    <t>Na vratnem krilu je potrebna izvedba izreza za montažo LCD monitorja in varnostne luči. Dimenzijo in točno lokacijo je potrebno prilagoditi izbranemu produktu. Točno lokacijo mora potrediti pooblaščeni arhitekt</t>
  </si>
  <si>
    <t xml:space="preserve">Vsi deli omare (korpus, vratna krila, cokli, police) so izdelani iz vodoodporne iverne plošče d = 18 mm, obojestransko laminirane v skupni deb 20 mm. Laminat deb. min 1,0mm. Laminat mora zagotavljati trdnost na udarce, raze in ostale poškodbe skladno z veljavno zakonodajo, standardi in pravilniki. Barva laminata in "multicolor" traku je enaka enake barve kot fronte barve, kot npr. Fundermax Max ali enakovredno. Rob je izdelan z ultrapas traku "multicolor" - barvan v masi, v enaki barvi kot ploskve. Laminat in multicolor trak v kvaliteti npr. Funder Max ali enakovredno. Pred izdelavo mora barvo dokončno potrditi poobl. arh. </t>
  </si>
  <si>
    <t>D220_02</t>
  </si>
  <si>
    <t>C016_16.3</t>
  </si>
  <si>
    <t>Drsno vodilo, dvojno kot npr Starman Bridge 600 ali enakovredno. Vodilo je vpeto v preklado iz MK plošč. V prekladi je potrebno predvidi jekleno ojačitev iz C profilov dim 100x50x4mm, medsebojno zvarjenih in pritrjenih v betonsko ploščo. Nujno zajeti jekleno ojačitev za montažo drsnega vodila.</t>
  </si>
  <si>
    <t>Pet-delna drsna vrata, dim odprtine 628x237cm, šir. posameznega krila znaša cca 130cm</t>
  </si>
  <si>
    <t>Vratno krilo je izbedeno iz jeklenega okvirja, ki je izdelan iz jeklenih cevi, dim. 50/50/3mm. V okvir se privari mreža iz ektrudirane vročecinkane pločevine kot npr. Benkotehna DX51D ali enakovredni. 
Celotno krilo barvano v NCS po izboru pooblaščenega arhitekta.</t>
  </si>
  <si>
    <t>Drsni sistem z dvojnim vodilom na mehno zapiranje, kot npr. Geze Perlan ali enakovredni, za večje obremenitve.</t>
  </si>
  <si>
    <t>Preklada se izvede iz jeklenih C profilov 100 / 50 / 4mm. Profili so medsebojno zvarjeni in vijačeni v AB ploščo. Celotna konstrukcija je dvakrat barvana s temeljno barvo.</t>
  </si>
  <si>
    <t>Volumen: 100L</t>
  </si>
  <si>
    <t>Vrsta rezanja: Delci</t>
  </si>
  <si>
    <t>Razred zaščite po DIN 66399: 
2 (višja stopnja zaupnosti) 3 (zelo visoka stopnja zaupnosti)</t>
  </si>
  <si>
    <t>Zmogljivost rezanja maks. (DIN A4 80 g/m²): 15 k.</t>
  </si>
  <si>
    <t>Varnostna stopnja v skladu z ISO / IEC 21964 (DIN 66399): P-5 T-5 E-4</t>
  </si>
  <si>
    <t>Koš za plenice</t>
  </si>
  <si>
    <t>Sistem za preprečevanje neprijetnih vonjav</t>
  </si>
  <si>
    <t>Uporabla z običajnimi plastičnimi vrečkami</t>
  </si>
  <si>
    <t>Primerno za vreče za odpadke s prostornino 30 l ali več</t>
  </si>
  <si>
    <t>Kapaciteta: 25 plenic za novorojenčka</t>
  </si>
  <si>
    <t>Kot npr. Magic Majestic 1011055101 ali enakovredni, bele barve.</t>
  </si>
  <si>
    <t>4.110</t>
  </si>
  <si>
    <t>4.11.0</t>
  </si>
  <si>
    <t>ZUNANJA MIZA OBISKOVALCI</t>
  </si>
  <si>
    <t>Jeklena miza izdelan iz ploščatega jekla d=10mm, protikorozijsko zaščiten po postopku kataforeze in prašno barvanje v barvo po izboru pooblaščenega arhitekta. 
Noga se izvede iz jeklene cevi fi 40mm / d=3mm, protikorozijsko zaščiten po postopku kataforeze in prašno barvanje v barvo po izboru pooblaščenega arhitekta. Dno noge je izdelano iz ploščatega jekla fi 400mm / 30mm, debeline 3mm. Valj je dodatno obtežen, tako da zagotavlja stabilnost mizi. Kovina je protikorozijsko zaščitena po postopku kataforeze in prašno barvanje v barvo po izboru pooblaščenega arhitekta. Na nogi so nameščeni distančniki za nastavljanje višine in niveliranje.</t>
  </si>
  <si>
    <t>Miza je delavniški izdelek. Miza mora biti preizkušena, certificirana in mora biti A-testirana in certificirana skladno z vsemi EU in RS veljavnimi zakoni, predpisi in standardi.</t>
  </si>
  <si>
    <t>Miza je avtorsko zaščitena. Dobavitelj mora imeti urejene avtorske pravice z avtorjem stola. Dobava kopij miz ni dovoljena.</t>
  </si>
  <si>
    <t>4.11.1</t>
  </si>
  <si>
    <t>stenska zaščita pri umivalniku dim. 962.5x220 cm
Na zaščito je potrebno privijačit 4 "kljukice" za obešanje. "Kljukice" so barvane v barvo pohištva, barvo potrdi arhitekt. Kot naprimer Rujzdesign 807.24 ali enakovredni. Glej načrt.</t>
  </si>
  <si>
    <t>ŠIFRANT</t>
  </si>
  <si>
    <t xml:space="preserve">Tabure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                       
LESEN PODIJ:
Element ima v spodnjem delu lesen podij (podnožje zaprto do tal) višine 5 cm, tlorisno zamaknjen pod sedalo za 5 cm iz vseh strani, v izvedbi demontažnega cokla iz oplemenitene vodoodporne iverne plošče, obojestransko laminirane v skupni deb. 20mm. Laminat deb. 1mm. Laminat mora zagotavljati trdnost na udarce, raze in ostale poškodbe, laminat z visoko zaščito proti vlagi in odporen na čistila,  skladno z veljavno zakonodajo, standardi in pravilniki. Barva laminata je enaka barvi izbrane barve tekstila (skaja), kot npr. Fundermax Max  ali enakovredno. Pred izdelavo mora barvo dokončno potrditi poobl. arh.                                                                                              
</t>
  </si>
  <si>
    <t xml:space="preserve">Nivojski regalni voziček za arhivski material. </t>
  </si>
  <si>
    <t>H413_P.1</t>
  </si>
  <si>
    <t>A144_05, C511_07, D210_13</t>
  </si>
  <si>
    <t>C111_02, H413_1N.1, H413_2N.1, H413_3N.1, H413_4N.4</t>
  </si>
  <si>
    <t>Otroški oddelek</t>
  </si>
  <si>
    <t>A133_12, A143_14, C016_15</t>
  </si>
  <si>
    <t>vzmetnica dim 90x200cm</t>
  </si>
  <si>
    <t>Na vratnem krilu je predvidena pohištvena cilindrična ključavnica fi18mm, minimalna rozeta, nikljana npr. Starman, X - 1916 Univerzalna ključavnica s ključem ali enakovredni. Ključavnica zaklepa celoten predalnik.</t>
  </si>
  <si>
    <t>Krilo je razdeljeno na dva dela, spodnji je fiksen, izveden kot slepa fronta, zgornji odpiranje krilno. Smer odpirnaja - glej načrt.</t>
  </si>
  <si>
    <t>6.3.2</t>
  </si>
  <si>
    <t>6.3.6</t>
  </si>
  <si>
    <t>6.3.8</t>
  </si>
  <si>
    <t>6.3.10</t>
  </si>
  <si>
    <t>SKLOP - 1</t>
  </si>
  <si>
    <t>-</t>
  </si>
  <si>
    <t>GOI dela</t>
  </si>
  <si>
    <t>DA</t>
  </si>
  <si>
    <t>odzivni čas serviserja</t>
  </si>
  <si>
    <t>pogarancijsko vzdrževanje - PREVENTIVA</t>
  </si>
  <si>
    <t>čas za odpravo napak (od poteka odzivnega časa)</t>
  </si>
  <si>
    <t>Odg.oseba projektanta:</t>
  </si>
  <si>
    <t>Cene se vpisujejo v sivo obarvane celice v stolpcu E. Vrednosti v stolpcu F se avtomatsko izračunajo.</t>
  </si>
  <si>
    <t>ogledalo dim 180x višina120 cm (kirurško umivanje), Protor: C512_02</t>
  </si>
  <si>
    <t>ogledalo, dim: 240 x višina 220 cm znb vhodni filter, prostor: A141_03, A143_15.5, A143_15.2</t>
  </si>
  <si>
    <t>ogledalo, dim: 90 x višina 220 cm znb vhodni filter, prostor: 2.klet op blok</t>
  </si>
  <si>
    <t>Prostor: C511_01.2, C511_02.2, B118_04.1, B118_04.2, A144_10.1, A144_10.2</t>
  </si>
  <si>
    <t>Prostor: C114_03.2</t>
  </si>
  <si>
    <t>SKUPAJ STEKLARSKA DELA BREZ DDV</t>
  </si>
  <si>
    <t>SKUPAJ Z VKLJUČENIM 22% DDV</t>
  </si>
  <si>
    <t>Prostor: Priprava čajev 4x: A163_09, A133_12, A143_14, C016_15</t>
  </si>
  <si>
    <t xml:space="preserve">2.klet - 1x D210_04 </t>
  </si>
  <si>
    <t>točka 5:  elektronska pisarniška oprema</t>
  </si>
  <si>
    <t>točka 6: televizorji,</t>
  </si>
  <si>
    <t>točka 8: pohištvo</t>
  </si>
  <si>
    <t>točka 17: električne sijalke in svetilke ter razsvetljava v notranjih prostorih</t>
  </si>
  <si>
    <t>Pri opremi, kjer so zahtevani certifikati, bo izbrani ponudnik dolžan predložiti ustrezne veljavne certifikate.</t>
  </si>
  <si>
    <t>Cene se vpisujejo v sivo obarvane celice v stolpcu F. Vrednosti v stolpcu G se avtomatsko izračunajo.</t>
  </si>
  <si>
    <t>Ponudnik mora v zeleno obarvan stolpec E (proizvajalec, tip) navesti  proizvajalca in tip ponujene opreme</t>
  </si>
  <si>
    <t>C114_03.1, C017_02.1, A164_07.1.1, A164_07.2.1, A514_06.1, A514_06.3, A134_07.1, A134_08.1, A144_07.1, A144_08.1</t>
  </si>
  <si>
    <t>H413_1N.1, A163_17, + sobe otr. Oddelka</t>
  </si>
  <si>
    <t>vhodni trg</t>
  </si>
  <si>
    <t>ležišče z omarico dim 304x94x120, Prostor: C017_02.1</t>
  </si>
  <si>
    <t>ležišče z omarico dim 232x94x120, prostor: C114_03.1</t>
  </si>
  <si>
    <t>ležišče z omarico dim 237x94x120 Prostor: A164_07.1.1, A164_07.2.1,A514_06.3, A514_06.1, A134_07.1, A134_08.1, A144_08.1, A144_07.1</t>
  </si>
  <si>
    <t>Prostor: A162_01.1, A162_01.2, A162_01.3, A162_01.4, A162_02.1, A162_02.2, A162_02.3, A162_02.4, A162_02.5, A162_02.6</t>
  </si>
  <si>
    <t>Prostor: A162_03.1, A162_03.2, A162_03.3, A162_03.4, A162_03.5, A162_03.6</t>
  </si>
  <si>
    <t>Prostor: B114_05</t>
  </si>
  <si>
    <t>Prostor: D410_01.1, C112_07, A163_08.1, A133_11.1, A513_11.1</t>
  </si>
  <si>
    <t>Prostor: A145_01.1</t>
  </si>
  <si>
    <t>Prostor: A143_04.6, A143_04.3</t>
  </si>
  <si>
    <t>Prostor: A133_14.2</t>
  </si>
  <si>
    <t>Prostor: A133_14.1</t>
  </si>
  <si>
    <t xml:space="preserve">Prostor: A513_13.2 </t>
  </si>
  <si>
    <t xml:space="preserve">Prostor: A513_13.1 </t>
  </si>
  <si>
    <t>Prostor: A163_18, A163_19</t>
  </si>
  <si>
    <t>Prostor: B119_01.6</t>
  </si>
  <si>
    <t>Prostor: C016_16.1</t>
  </si>
  <si>
    <t>Prostor: A144_05</t>
  </si>
  <si>
    <t>Prostor: A514_05, A134_05. A513_02</t>
  </si>
  <si>
    <t>Prostor: A164_05, B113_03, B120_02</t>
  </si>
  <si>
    <t>Prostor: B118_01, C012_01, C015_01, C015_02.1, C015_02.2, C015_02.3, A513_04</t>
  </si>
  <si>
    <t>Prostor: A413_04, D230_06, D210_09, A163_17, D230_01, D210_02, D210_07, D230_02, D230_01, E410_02, C511_07, E210_01, C112_05, C112_03, C112_01, C014_02.2, C014_02.1, C012_03.1, C012_03.2, C012_02.1, C012_02.2, C012_02.3, C012_02.4</t>
  </si>
  <si>
    <t>Prostor: C017_03, A513_01</t>
  </si>
  <si>
    <t>Prostor: C114_02, C013_01.1, C013_01.2, C013_02.1, C013_02.2, C013_02.3, C016_08.1, A114_02</t>
  </si>
  <si>
    <t>Prostor: A132_01.1, A132_01.2, A132_01.3, A132_01.4, A132_01.5, A132_01.6, A132_01.7, A132_01.8, A132_01.9, A132_01.10, A132_01.11, A132_01.12, A132_01.13, A132_01.14, A132_01.15, A132_01.16</t>
  </si>
  <si>
    <t xml:space="preserve">Prostor: A512_01.1, A512_01.2, A512_01.3, A512_01.4, A512_01.5, A512_01.6, A512_01.7, A512_01.8, A512_01.9, A512_01.10, A512_01.11, A512_01.12, A512_02, A512_03 </t>
  </si>
  <si>
    <t>Prostor: D210_05, D230_06</t>
  </si>
  <si>
    <t>Prostor: C112_01, C112_05</t>
  </si>
  <si>
    <t>Prostor: 1K-AMBULANTE</t>
  </si>
  <si>
    <t>Prostor: 1K-FILTRI AMBULANTE (inf.)</t>
  </si>
  <si>
    <t>Prostor: 1K-FILTRI OPAZOVALNICE (inf.)</t>
  </si>
  <si>
    <t>Prostor: 1N-FILTRI SOBE PACIENTOV</t>
  </si>
  <si>
    <t>Prostor: 2N-FILTRI SOBE PACIENTOV</t>
  </si>
  <si>
    <t>Prostor: 3N-FILTRI SOBE PACIENTOV</t>
  </si>
  <si>
    <t>Prostor: B116_02</t>
  </si>
  <si>
    <t>Prostor: B113_02, B116_01</t>
  </si>
  <si>
    <t>Prostor: B112_01.1</t>
  </si>
  <si>
    <t>Prostor: B112_01.3, B112_01.4, B114_04</t>
  </si>
  <si>
    <t>Prostor: B112_01.2</t>
  </si>
  <si>
    <t>Prostor: B112_06.1</t>
  </si>
  <si>
    <t>Prostor: B113_01.1</t>
  </si>
  <si>
    <t>Prostor: B113_01.2</t>
  </si>
  <si>
    <t>Prostor: B112_07.2</t>
  </si>
  <si>
    <t>Prostor: B112_05.1</t>
  </si>
  <si>
    <t xml:space="preserve">Prostor: B112_05.3, B114_03, B115_01 </t>
  </si>
  <si>
    <t>Prostor: B112_05.2, B112_05.6, B114_02</t>
  </si>
  <si>
    <t>Prostor: B112_06.2, B112_05.4, B112_07.4</t>
  </si>
  <si>
    <t>Prostor: B112_05.5, B112_07.1, B112_07.3</t>
  </si>
  <si>
    <t>Prostor: C017_02.1</t>
  </si>
  <si>
    <t>Prostor: A512_03</t>
  </si>
  <si>
    <t>Prostor: A512_02</t>
  </si>
  <si>
    <t>Prostor: ENOPOSTELJNE SOBE INTENZIVNEGA ODDELKA - 2. NADSTROPJE</t>
  </si>
  <si>
    <t>Prostor: A162_03.2, A162_03.4, A162_03.6</t>
  </si>
  <si>
    <t>Prostor: A162_03.1, A162_03.3, A162_03.5</t>
  </si>
  <si>
    <t>Prostor: A512_01.1, A512_01.2, A512_01.3, A512_01.4, A512_01.5, A512_01.6, A512_01.8, A512_01.9, A512_01.10,  A512_01.11</t>
  </si>
  <si>
    <t>Prostor:  A512_02</t>
  </si>
  <si>
    <t>Prostor: A512_01.7, A512_01.12, A512_03</t>
  </si>
  <si>
    <t>Prostor: C014-02.2-OPAZOVALNICE PAICENTOV 3P</t>
  </si>
  <si>
    <t>Prostor:  1K-OPAZOVALNICE PAICENTOV 3P IN 4P</t>
  </si>
  <si>
    <t>Prostor:  1K-OPAZOVALNICE PAICENTOV 1P</t>
  </si>
  <si>
    <t>Prostor:  1K-AMBULANTE</t>
  </si>
  <si>
    <t>Prostor:  1K-C011_02</t>
  </si>
  <si>
    <t>Okvir s klopjo dim 122x90x230,5cm, prostor:  E610_03.1</t>
  </si>
  <si>
    <t>Okvir s klopjo dim 412x90x230,5cm, prostor: E610_01.1</t>
  </si>
  <si>
    <t>Okvir s klopjo dim 384x90x230,5cm, prostor: E610_02.1</t>
  </si>
  <si>
    <t>Okvir s klopjo dim 354x90x230,5cm, prostor: E610_03.1, E610_05.1, E610_07, E610_08</t>
  </si>
  <si>
    <t>Okvir s klopjo dim 326x90x230,5cm, prostor: E610_07</t>
  </si>
  <si>
    <t>Okvir s klopjo dim 296x90x230,5cm, prostor: E610_08</t>
  </si>
  <si>
    <t>Okvir s klopjo dim 268x90x230,5cm, prostor: E610_07, E610_08, E610_02.1</t>
  </si>
  <si>
    <t>Okvir s klopjo dim 238x90x230,5cm, prostor: E610_04.1</t>
  </si>
  <si>
    <t>Okvir s klopjo dim 210x90x230,5cm, prostor: E610_01.1, E610_04.1</t>
  </si>
  <si>
    <t>Okvir s klopjo dim 180x90x230,5cm, prostor: E610_01.1, E610_04.1</t>
  </si>
  <si>
    <t>Okvir s klopjo dim 152x90x230,5cm, prostor: E610_03.1, E610_06.1</t>
  </si>
  <si>
    <t>Prostor: H413_P.1</t>
  </si>
  <si>
    <t>Prostor: sobe dežurni</t>
  </si>
  <si>
    <t xml:space="preserve">Prostor: pisarne </t>
  </si>
  <si>
    <t>Zgibna stena dim 3600x3000mm (1500kg), prostor: A514_04.2, A134_06.2</t>
  </si>
  <si>
    <t>Zgibna stena dim 4960x3000mm (2050kg), prostor: A144_06.3</t>
  </si>
  <si>
    <t>Prostor: C112_02, C112_06.1, C112_08.1, C114_01</t>
  </si>
  <si>
    <t>Prostor:  F140_04</t>
  </si>
  <si>
    <t>Prostor: B111_03_04</t>
  </si>
  <si>
    <t>Prostor:B111_03_04</t>
  </si>
  <si>
    <t>Prostor: F140_04</t>
  </si>
  <si>
    <t>Prostor: F140_02</t>
  </si>
  <si>
    <t>180/80/75, prostor: B143_03, B120_04</t>
  </si>
  <si>
    <t>140/90/75, prostor: B118_05, B118_06</t>
  </si>
  <si>
    <t>300/120/95, prostor: D220_04</t>
  </si>
  <si>
    <r>
      <t xml:space="preserve">140/80/75, </t>
    </r>
    <r>
      <rPr>
        <sz val="10"/>
        <rFont val="Arial Narrow"/>
        <family val="2"/>
        <charset val="238"/>
      </rPr>
      <t>Prostor: A163_01, C016_04</t>
    </r>
  </si>
  <si>
    <r>
      <t xml:space="preserve">160/80/75, </t>
    </r>
    <r>
      <rPr>
        <sz val="10"/>
        <rFont val="Arial Narrow"/>
        <family val="2"/>
        <charset val="238"/>
      </rPr>
      <t>Prostor: B120_05, C016_02, A142_05.1, A142_05.2, B120_03, A513_09, A134_09, C016_01</t>
    </r>
  </si>
  <si>
    <r>
      <t xml:space="preserve">160/80/75, </t>
    </r>
    <r>
      <rPr>
        <sz val="10"/>
        <rFont val="Arial Narrow"/>
        <family val="2"/>
        <charset val="238"/>
      </rPr>
      <t>Prostor: B120_05</t>
    </r>
  </si>
  <si>
    <r>
      <t xml:space="preserve">170/80/75, </t>
    </r>
    <r>
      <rPr>
        <sz val="10"/>
        <rFont val="Arial Narrow"/>
        <family val="2"/>
        <charset val="238"/>
      </rPr>
      <t>Prostor:  G100_01</t>
    </r>
  </si>
  <si>
    <r>
      <t xml:space="preserve">180/80/75, </t>
    </r>
    <r>
      <rPr>
        <sz val="10"/>
        <rFont val="Arial Narrow"/>
        <family val="2"/>
        <charset val="238"/>
      </rPr>
      <t>Prostor: D210_12, F140_01, B120_02, A513_01</t>
    </r>
  </si>
  <si>
    <r>
      <t xml:space="preserve">180/70/95, </t>
    </r>
    <r>
      <rPr>
        <sz val="10"/>
        <rFont val="Arial Narrow"/>
        <family val="2"/>
        <charset val="238"/>
      </rPr>
      <t>Prostor: D220_04, E210_06, E210_03</t>
    </r>
  </si>
  <si>
    <r>
      <t xml:space="preserve">220/80/75, </t>
    </r>
    <r>
      <rPr>
        <sz val="10"/>
        <rFont val="Arial Narrow"/>
        <family val="2"/>
        <charset val="238"/>
      </rPr>
      <t>Prostor: C014_02.1, D210_06, A133_01, D230_10, G100_01</t>
    </r>
  </si>
  <si>
    <r>
      <t xml:space="preserve">240/90/75, </t>
    </r>
    <r>
      <rPr>
        <sz val="10"/>
        <rFont val="Arial Narrow"/>
        <family val="2"/>
        <charset val="238"/>
      </rPr>
      <t>Prostor: C114_01</t>
    </r>
  </si>
  <si>
    <r>
      <t xml:space="preserve">150/90/75, </t>
    </r>
    <r>
      <rPr>
        <sz val="10"/>
        <rFont val="Arial Narrow"/>
        <family val="2"/>
        <charset val="238"/>
      </rPr>
      <t>Prostor:  C114_01</t>
    </r>
  </si>
  <si>
    <r>
      <t xml:space="preserve">130/90/75, </t>
    </r>
    <r>
      <rPr>
        <sz val="10"/>
        <rFont val="Arial Narrow"/>
        <family val="2"/>
        <charset val="238"/>
      </rPr>
      <t>Prostor: C114_03.1</t>
    </r>
  </si>
  <si>
    <r>
      <t xml:space="preserve">180/80/75, </t>
    </r>
    <r>
      <rPr>
        <sz val="10"/>
        <rFont val="Arial Narrow"/>
        <family val="2"/>
        <charset val="238"/>
      </rPr>
      <t>Prostor: C011_02</t>
    </r>
  </si>
  <si>
    <r>
      <t xml:space="preserve">170/70/75, </t>
    </r>
    <r>
      <rPr>
        <sz val="10"/>
        <rFont val="Arial Narrow"/>
        <family val="2"/>
        <charset val="238"/>
      </rPr>
      <t>Prostor: A513_04, C012_03.2, C012_02.2, C012_02.4</t>
    </r>
  </si>
  <si>
    <r>
      <t xml:space="preserve">170/70/75, </t>
    </r>
    <r>
      <rPr>
        <sz val="10"/>
        <rFont val="Arial Narrow"/>
        <family val="2"/>
        <charset val="238"/>
      </rPr>
      <t>Prostor: B116_07, B116_08, C016_09, C012_03.1, C012_02.1, C012_02.3</t>
    </r>
  </si>
  <si>
    <r>
      <t xml:space="preserve">140/70/75, </t>
    </r>
    <r>
      <rPr>
        <sz val="10"/>
        <rFont val="Arial Narrow"/>
        <family val="2"/>
        <charset val="238"/>
      </rPr>
      <t>Prostor: C013_02.3, C013_01.2, C013_02.1, C112_07</t>
    </r>
  </si>
  <si>
    <r>
      <t xml:space="preserve">140/70/75, </t>
    </r>
    <r>
      <rPr>
        <sz val="10"/>
        <rFont val="Arial Narrow"/>
        <family val="2"/>
        <charset val="238"/>
      </rPr>
      <t>Prostor: C013_02.2, C013_01.1</t>
    </r>
  </si>
  <si>
    <r>
      <t>140/70/75,</t>
    </r>
    <r>
      <rPr>
        <sz val="10"/>
        <rFont val="Arial Narrow"/>
        <family val="2"/>
        <charset val="238"/>
      </rPr>
      <t xml:space="preserve"> prostor: C016_09, B116_08</t>
    </r>
  </si>
  <si>
    <r>
      <t xml:space="preserve">70/70/75, </t>
    </r>
    <r>
      <rPr>
        <sz val="10"/>
        <rFont val="Arial Narrow"/>
        <family val="2"/>
        <charset val="238"/>
      </rPr>
      <t>prostor: bolnške sobe ZNB</t>
    </r>
  </si>
  <si>
    <r>
      <t xml:space="preserve">150/80/75, </t>
    </r>
    <r>
      <rPr>
        <sz val="10"/>
        <rFont val="Arial Narrow"/>
        <family val="2"/>
        <charset val="238"/>
      </rPr>
      <t>prostor: pisrane</t>
    </r>
  </si>
  <si>
    <r>
      <t xml:space="preserve">200/80/75, </t>
    </r>
    <r>
      <rPr>
        <sz val="10"/>
        <rFont val="Arial Narrow"/>
        <family val="2"/>
        <charset val="238"/>
      </rPr>
      <t>prostor: pisrane</t>
    </r>
  </si>
  <si>
    <r>
      <t xml:space="preserve">180/80/75, </t>
    </r>
    <r>
      <rPr>
        <sz val="10"/>
        <rFont val="Arial Narrow"/>
        <family val="2"/>
        <charset val="238"/>
      </rPr>
      <t>prostor: pisrane</t>
    </r>
  </si>
  <si>
    <t>150/80/75+180/80/75, prostor: pisrane</t>
  </si>
  <si>
    <r>
      <t xml:space="preserve">303,5/45,5
klop/omara, brez mize, </t>
    </r>
    <r>
      <rPr>
        <sz val="10"/>
        <rFont val="Arial Narrow"/>
        <family val="2"/>
        <charset val="238"/>
      </rPr>
      <t>prostor: B114_01, B120_03</t>
    </r>
  </si>
  <si>
    <r>
      <t xml:space="preserve">180/120/75
miza nima klopi, je konzolno vpeta v steno. Potrebno vgraditi / zajeti v ceno tipske mk ojačitve, </t>
    </r>
    <r>
      <rPr>
        <sz val="10"/>
        <rFont val="Arial Narrow"/>
        <family val="2"/>
        <charset val="238"/>
      </rPr>
      <t>prostor:_A163_17</t>
    </r>
  </si>
  <si>
    <r>
      <t xml:space="preserve">165/80/75 &amp; 317/45,5 + 305/45,5, </t>
    </r>
    <r>
      <rPr>
        <sz val="10"/>
        <rFont val="Arial Narrow"/>
        <family val="2"/>
        <charset val="238"/>
      </rPr>
      <t>prostor: B113_03</t>
    </r>
  </si>
  <si>
    <r>
      <t>165/80/75 &amp; 271,5/45,5,</t>
    </r>
    <r>
      <rPr>
        <sz val="10"/>
        <rFont val="Arial Narrow"/>
        <family val="2"/>
        <charset val="238"/>
      </rPr>
      <t xml:space="preserve"> prostor: B112_07.2</t>
    </r>
  </si>
  <si>
    <r>
      <t>165/80/75 &amp; 271,5/45,5,</t>
    </r>
    <r>
      <rPr>
        <sz val="10"/>
        <rFont val="Arial Narrow"/>
        <family val="2"/>
        <charset val="238"/>
      </rPr>
      <t xml:space="preserve"> prostor: B112_05.1</t>
    </r>
  </si>
  <si>
    <r>
      <t xml:space="preserve">165/80/75 &amp; 301,5/45,5, </t>
    </r>
    <r>
      <rPr>
        <sz val="10"/>
        <rFont val="Arial Narrow"/>
        <family val="2"/>
        <charset val="238"/>
      </rPr>
      <t>prostor: B112_06.2, B112_05.2, B112_05.4, B112_07.4, B112_05.6, B113_01.1, B114_02, B114_03</t>
    </r>
  </si>
  <si>
    <r>
      <t xml:space="preserve">165/80/75 &amp; 301,5/45,5, </t>
    </r>
    <r>
      <rPr>
        <sz val="10"/>
        <rFont val="Arial Narrow"/>
        <family val="2"/>
        <charset val="238"/>
      </rPr>
      <t>prostor: B112_06.1, B112_07.1, B112_05.3, B112_07.3, B112_05.5, B115_01, B113_01,2</t>
    </r>
  </si>
  <si>
    <r>
      <t>polica v prostoru za umrle - končna višina na 90 cm
dim. 45x295x20cm</t>
    </r>
    <r>
      <rPr>
        <sz val="10"/>
        <rFont val="Arial Narrow"/>
        <family val="2"/>
        <charset val="238"/>
      </rPr>
      <t>, prostor: D410_01.1</t>
    </r>
  </si>
  <si>
    <r>
      <t xml:space="preserve">klop v prostoru za umrle
dim. 45x624x20cm, </t>
    </r>
    <r>
      <rPr>
        <sz val="10"/>
        <rFont val="Arial Narrow"/>
        <family val="2"/>
        <charset val="238"/>
      </rPr>
      <t>prostor: D410_01.1</t>
    </r>
  </si>
  <si>
    <r>
      <t>klop polintenzivni oddelek
dim. 42,3x385,5x20cm,</t>
    </r>
    <r>
      <rPr>
        <sz val="10"/>
        <rFont val="Arial Narrow"/>
        <family val="2"/>
        <charset val="238"/>
      </rPr>
      <t xml:space="preserve"> prostor: A132_01.4, A132_01.5</t>
    </r>
  </si>
  <si>
    <r>
      <t xml:space="preserve">klop polintenzivni oddelek
dim. 42,3x415,5x20cm, </t>
    </r>
    <r>
      <rPr>
        <sz val="10"/>
        <rFont val="Arial Narrow"/>
        <family val="2"/>
        <charset val="238"/>
      </rPr>
      <t>prostor: A132_01.1, A132_01.2, A132_01.3, A132_01.6, A132_01.7, A132_01.8, A132_01.9, A132_01.10, A132_01.11, A132_01.12, A132_01.13, A132_01.14, A132_01.15, A132_01.16</t>
    </r>
  </si>
  <si>
    <r>
      <t xml:space="preserve">klop otroški oddelek
dim. 37,3x441,5x20cm, </t>
    </r>
    <r>
      <rPr>
        <sz val="10"/>
        <rFont val="Arial Narrow"/>
        <family val="2"/>
        <charset val="238"/>
      </rPr>
      <t>prostor: A162_03.1</t>
    </r>
  </si>
  <si>
    <r>
      <t xml:space="preserve">klop otroški oddelek
dim. 37,3x471,5x20cm, </t>
    </r>
    <r>
      <rPr>
        <sz val="10"/>
        <rFont val="Arial Narrow"/>
        <family val="2"/>
        <charset val="238"/>
      </rPr>
      <t>prostor: A162_03.2, A162_03.3, A162_03.4, A162_03.5, A162_03.6</t>
    </r>
  </si>
  <si>
    <r>
      <t xml:space="preserve">klop otroški oddelek
dim. 42,3x441,5x20cm, </t>
    </r>
    <r>
      <rPr>
        <sz val="10"/>
        <rFont val="Arial Narrow"/>
        <family val="2"/>
        <charset val="238"/>
      </rPr>
      <t>prostor: A162_02.4, A162_02.5</t>
    </r>
  </si>
  <si>
    <r>
      <t xml:space="preserve">klop otroški oddelek
dim. 42,3x471,5x20cm, </t>
    </r>
    <r>
      <rPr>
        <sz val="10"/>
        <rFont val="Arial Narrow"/>
        <family val="2"/>
        <charset val="238"/>
      </rPr>
      <t>prostor: A162_01.1, A162_01.2, A162_01.3, A162_01.4, A162_02.3, A162_02.6</t>
    </r>
  </si>
  <si>
    <t>klop pisarna glavne DMS
dim. 57,8x295x20cm, prostor: C017_01</t>
  </si>
  <si>
    <t>klop odmor osebja ZNB
dim. 57,8x489x20cm, prostor: A144_05</t>
  </si>
  <si>
    <t>klop odmor osebja polintenziva in intenziva
dim. 50x1140x60cm, prostor: A514_05, A134_05</t>
  </si>
  <si>
    <t>klop odmor osebja 1. nadstropja
dim. 70x1090x60cm, prostor: A164_05</t>
  </si>
  <si>
    <t>klop odmor osebja pritličje
dim. 57,8x303,5x20cm, prostor: B118_01</t>
  </si>
  <si>
    <t>klop odmor osebja pritličje
dim. 57,8x393,5x20cm, prostor: A413_04</t>
  </si>
  <si>
    <t>klop odmor osebja 1. klet
dim. 45x465x85cm, prostor: C017_03</t>
  </si>
  <si>
    <t>prestopna klop (sprejem ZNB)
dim. 22x150x30cm, prostor: A151_01, A151_02</t>
  </si>
  <si>
    <t>klop (4N skupni garderobni filter)
dim. 220x50x45cm, prostor: A151_03</t>
  </si>
  <si>
    <t>prestopna klop (op blok)
dim. 100x20x30cm, prostor: C511_02.3, C511_01.3</t>
  </si>
  <si>
    <t>prestopna klop (priprava zdravil)
dim. 150x25x30cm, prostor:  A163_08.1,  A513_11.1, A133_11.1</t>
  </si>
  <si>
    <t>prestopna klop (priprava zdravil)
dim. 180x25x30cm, prostor: A143_11</t>
  </si>
  <si>
    <t>klop v čakalnici s smetmi, televizorjem ter gasilnikom
dim. 229x55x230, prostor: B116_02</t>
  </si>
  <si>
    <t xml:space="preserve">klop v čakalnici s smetmi, televizorjem ter gasilnikom
dim. 229x50x230, prostor: B116_01 </t>
  </si>
  <si>
    <t>omara v čakalnici s smetmi, televizorjem ter gasilnikom
dim. 223x50x230, prostor: B113_02, B120_01</t>
  </si>
  <si>
    <t>klop v čakalnici s smetmi
dim. 220x50x230, prostor: B112_01.2, B112_01.3, B112_01.4, B114_04</t>
  </si>
  <si>
    <t>klop v čakalnici
dim. 220x50x230, prostor: B112_01.2, B112_01.3, B112_01.4, B114_04</t>
  </si>
  <si>
    <t>prostostoječa klop v čakalnici
dim. 260x50x230, prostor: B113_02, B116_01, B116_02</t>
  </si>
  <si>
    <t>klop obiskovalci - čakalnica, 8 sedišč, zokrožena fiksna fronta z odbojnikom, omara s 3 koši za odpadke ter prostorom za dežnike
dim. 622x220x229 (275)cm + 15cm mk preklada s podkonstrukcijo h=170cm l= 8.8m,            prostor: B112_02</t>
  </si>
  <si>
    <t>klop obiskovalci - urgenca, 6 sedišč in omara s 3 koši za odpadke
dim. 540x60x229 (262)cm,                                                                                                     prostor: C016_17.2, C018_01.1</t>
  </si>
  <si>
    <t>klop obiskovalci - čakalnica, 5 sedišč, omara s policami
dim. 455x60x229 (275)cm + 15cm mk preklada s podkonstrukcijo h=170cm l= 5,3m,                   prostor: B120_01</t>
  </si>
  <si>
    <t>klop obiskovalci - čakalnica, 4 sedišč, omara s 3 koši za odpadke, niša z umivalniškim setom
dim. 455x60x229 (262)cm + mk ojačitve za podkonstrukcijo,                                                      prostor: A163_20, A513_13.3, A133_14.3</t>
  </si>
  <si>
    <t>klop obiskovalci - čakalnica UZ RTG, 4 sedišč
dim.300x50x229 (275)cm, prostor: C111_03.2</t>
  </si>
  <si>
    <t>obloga obiskovalci - čakalnica CT, 
dim.430x9,5x205, prostor: C111_02</t>
  </si>
  <si>
    <t>190cm, prostor: A413_01</t>
  </si>
  <si>
    <t>250-260cm, prostor: A164_02.1, A514_02.1, A134_03.1, A144_06.1</t>
  </si>
  <si>
    <t>260-270cm, prostor: A164_03, A164_02.3, A514_02.4, A514_07, A134_01, A134_04, A144_02, A144_04.1</t>
  </si>
  <si>
    <t>270-280cm, prostor: A164_02.2, A514_02.2, A514_02.3, A134_03.2, A134_02, A144_01, A144_03, A144_04.2, A144_04.3</t>
  </si>
  <si>
    <t>280-290cm, prostor: A164_01, A144_04.4</t>
  </si>
  <si>
    <t>290-300cm, prostor: A413_02</t>
  </si>
  <si>
    <t>300-310cm, prostor: B118_06, B120_04, A413_03, B118_05, B118_02, B118_03, A514_01, A514_03</t>
  </si>
  <si>
    <t>element dim 309-335x75x75cm, prostor: A511_06, A131_05, A141_04.1</t>
  </si>
  <si>
    <t>element dim 367x75x75cm, prostor: A161_06</t>
  </si>
  <si>
    <t>element dim 404x75x75cm, prostor: C011_04</t>
  </si>
  <si>
    <t>element dim 374x184x70cm, prostor: C114_02</t>
  </si>
  <si>
    <t>Prostor: C511_07, D210_13, C017_03, C114:02, B118:01, A413:04, A164:05, A514:05, A234_05, A144_05</t>
  </si>
  <si>
    <t>Prostor: Bolniške sobe</t>
  </si>
  <si>
    <t>Prostor: Sejne sobe</t>
  </si>
  <si>
    <t>Prostor: Odmor osebja</t>
  </si>
  <si>
    <t>200/75/75-100, prostor: G100_01, D210_07, E310_01</t>
  </si>
  <si>
    <t>150/75/75-100, prostor: G100_01, D210_07</t>
  </si>
  <si>
    <t>150/80/75, prostor: A163_08.2, A513_11.2, A133_11.2</t>
  </si>
  <si>
    <t>202/70/75, prostor: A143_13</t>
  </si>
  <si>
    <t>140/70/75 + 120/70/75, prostor: C512_06</t>
  </si>
  <si>
    <t>FI80 / 73, prostor: zunanja ploščad</t>
  </si>
  <si>
    <t>regal dim.:100x60x230cm, prostor: D210_06</t>
  </si>
  <si>
    <t>regal dim.:90x60x175cm, prostor: D210_06</t>
  </si>
  <si>
    <t>regal dim.:120x45x175cm, prostor: C511_01.4, C511_02.3, C511_02.4, C512_13.2, C512_13.1, C512_13.2, C512_05, C512_07.2</t>
  </si>
  <si>
    <t>regal dim.:100x45x175cm, prostor: E210_03, E210_06</t>
  </si>
  <si>
    <t>skladiščni regal dim.:150,4x70x300cm(dimenzija notranje police 140,4cm + steber stranice 2x50mm),   prostor: E310_02, D210_07, G100_01 G100_02</t>
  </si>
  <si>
    <t>skladiščni regal dim.:135,4x70x300cm(dimenzija notranje police 125,4cm + steber stranice 2x50mm),   prostor: G100_01, G100_02</t>
  </si>
  <si>
    <t>polica za brisače (1K- Sprejem ZNB) dim.: 96,5x16,5x1,3cm (na višini 100cm od tlaka),HPL,     prostor: A153_02.2</t>
  </si>
  <si>
    <t>polica za brisače (OP-2K) dim.: 90x20x1,3cm (na višini 100cm od tlaka),HPL,                            prostor: C511_03.2, C511_04.2</t>
  </si>
  <si>
    <t>polica za brisače (OP-4N) dim.: 95x15x1,3cm (na višini 100cm od tlaka),HPL,                              prostor: A143_15.4, A143_15.4</t>
  </si>
  <si>
    <t>Prostor: pisarne</t>
  </si>
  <si>
    <t xml:space="preserve">V ceno je potrebno vključiti še: univerzalna traverzna ojačitev MK stene, kot na primer Knauf W234.de A13 ali enakovredni – št. skladno z načrtom,                                                               prostor: A143_17.1, A143_17.2  </t>
  </si>
  <si>
    <t>polica, dvojna, stenska, dim. 279-311x35x3cm,                                                                           prostor: E410_01.1, A143_10</t>
  </si>
  <si>
    <t>polica, dvojna, stenska, dim. 153-161x50x3cm,                                                                          prostor: A133_09, A513_08, A163_15, B117_07</t>
  </si>
  <si>
    <t xml:space="preserve">polica, dvojna, stenska, dim. 186-215x35x3cm, ,                                                                                 prostor: C016_14, C016_13 </t>
  </si>
  <si>
    <t>polica, enojna, stenska, dim. 75-110x35x3cm, ,                                                                                prostor: A143_15.1, A143_15.5</t>
  </si>
  <si>
    <t>polica, enojna, stenska, dim. 167x35x3cm, ,                                                                                       prostor: A143_15.2</t>
  </si>
  <si>
    <t xml:space="preserve">2xpolica dim 180-220x20x3cm in vertikalna obloga med policama (brez magnetne table),                                                                                       prostor: </t>
  </si>
  <si>
    <t>2xpolica dim 180x20x3cm in magnetna tabla, dim: 180x54 cm,                                                                                       prostor: C016_09, C017_01, B116_08, B116_07, C011_02</t>
  </si>
  <si>
    <t>2xpolica dim 150x20x3cm in magnetna tabla, dim: 150x100 cm,                                                                                       prostor: C017_03</t>
  </si>
  <si>
    <t>2xpolica dim 160x20x3cm in magnetna tabla dim:160x80 cm,                                                                                       prostor: C016_02, C016_05</t>
  </si>
  <si>
    <t>2xpolica dim 160x20x3cm in vertikalna obloga med policama (brez magnetne table),                                                                                       prostor: B120_05</t>
  </si>
  <si>
    <t>Medicinski sistemski regali izdelani iz kakovostnega nerjavečega jekla, (kvaliteta jekla  AISI 304 (1.4301)), oznaka X5CrNi 18 -10. Regale je mogoče povezati v enoten sistem in so prilagojeni za čiste prostore (odporni na razkuževanje,…)
Nosilni stojni elementi iz inox profilov,  zgoraj mora biti zaprt z varjenim inox profilom
Spodaj opremljen s kovinsko nogico nastavljivo po višini.
Material mora biti odporen na udarce, razenje in razkužila.
vsa kovinska oprema mora biti priključena na ozemljitveni vod.
Površina antirefleksno obdelana, odporna na korozijo, uporabo razkužil in drgnenjeob temeljitem čiščenju brez da se poškoduje površina,
dobavitelj mora priložiti navodila za čiščenje, razkuževanje in uporabo, ob dobavi priložiti navodila za čiščenje in vzdrževanje
POLICE
Fiksne police, izdelane iz dvostranske nerjaveče pločevine in vmesnega lahkega polnila ali iz oplemenitenega vodoodpornega materiala prekritega z nerjavno pločevino.
Nosilnost police minimalno 80 kg.
Kot npr.: Medico engineering- shelving system ali enakovredni</t>
  </si>
  <si>
    <t>Omarica viseča, dim.: 180,0x37,0x150,0 cm vključno v vertkalno oblogo med mizo in omaricami dim. 180,0x55,0 cm. Po celotni dolžini zgornjih omaric se skladno z označenimi detajli (glej detajl 1 in 2) vgrajuje LED svetilo v profilu zunanjih dimenzij profila 17,5/7,0 mm. Ohišje je iz aluminija, sivo eloksirano. Stopnja zaščite je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kot npr.: BMLED, tip: LED FLEX ali enakovredno,                                                                                                                   prostor: C011_02</t>
  </si>
  <si>
    <t>omarica viseča, dim: 248x45x160cm, prostor:C112_02</t>
  </si>
  <si>
    <t>omarica viseča, dim: 499x45x160cm, prostor: C114_01</t>
  </si>
  <si>
    <t>omarica viseča, dim: 362x45x160cm, prostor:C112_07</t>
  </si>
  <si>
    <t>predalnik, mobilni, dim: 50x60x90 cm. Na predalniku se namesti ročaj za premikanje predalnika iz aluminija, kot npr. Rujzdesign 341.13 (525x43x13mm) ali enakovredni, prostor: C112_05</t>
  </si>
  <si>
    <t>Prostor: H413_1N.2, H413_2N.2, H413_3N.2, H413_4N.5</t>
  </si>
  <si>
    <t>kasetirane omarice dim: 100x50x268 cm, prostor: C114_01</t>
  </si>
  <si>
    <t>kasetirane omarice dim: 210x52x268 cm, prostor: A131_03.1, A131_02.1</t>
  </si>
  <si>
    <t>kasetirane omarice dim: 190x52x268 cm, prostor: A511_04.1, A511_03.1</t>
  </si>
  <si>
    <t>kasetirane omarice dim: 367,5x52x268 cm, prostor: A161_04.1, A161_03.1</t>
  </si>
  <si>
    <t>kasetirane omarice dim: 335x62x300 cm, prostor: A413_04</t>
  </si>
  <si>
    <t>kasetirane omarice dim: 160x52x268 cm z oblogo dim 123/200cm. Na oblogi so predvideni tipski obešalniki, 9kom,  kot npr Rujzdesign 807.24 ali enakovredno,                                                         prostor: A161_05, A131_04, A511_05, A141_04.2</t>
  </si>
  <si>
    <t>kasetirane omarice dim: 433,5x62x300 cm, prostor: C114_02</t>
  </si>
  <si>
    <t>Prostor: A163_17</t>
  </si>
  <si>
    <t>kuhinjske omare dim: 486x60x299 cm, prostor:  A144_05</t>
  </si>
  <si>
    <t>kuhinjske in garderobne omare dim: 789x60x299 cm, prostor: A514_05, A134_05</t>
  </si>
  <si>
    <t>kuhinjske in garderobne omare dim: 868x60x299 cm, prostor: A164_05</t>
  </si>
  <si>
    <t>kuhinjske in garderobne omare dim: 554x60x299 cm, prostor: C017_03</t>
  </si>
  <si>
    <t>kuhinjske in garderobne omare dim: 574x60x299 cm, prostor: B118_01</t>
  </si>
  <si>
    <t>kuhinjske omare dim: 335x60x299 cm, prostor: A413_04</t>
  </si>
  <si>
    <t>kuhinjske omare dim: 322x60x299 cm, prostor: C114_02</t>
  </si>
  <si>
    <t>kuhinjske omare dim: 403,5x60x280 cm, prostor: D210_13</t>
  </si>
  <si>
    <t>kuhinjske omare dim: 345x60x280 cm, prostor: C511_07</t>
  </si>
  <si>
    <t>kuhinjske omare  dim: 300x60x280 cm, prostor: C511_06</t>
  </si>
  <si>
    <t>kuhinjske omare dim: 292x60x300 cm, prostor: A163_09</t>
  </si>
  <si>
    <t>kuhinjske omare dim: 318x60x300 cm, prostor: C016_15</t>
  </si>
  <si>
    <t>kuhinjske omare dim: 304x60x300cm, prostor: A133_12</t>
  </si>
  <si>
    <t>kuhinjske omare dim: 244x60x300 cm, prostor: A143_14</t>
  </si>
  <si>
    <t>omara na kolesih
dim. 50x50x177,2 cm, prostor: bolniške sobe ZNB oddelek</t>
  </si>
  <si>
    <t>omara garderobna (ZNB filter)
dim. 99x49x299 cm,                                                                                                                             prostor: 1K-GARDEROBNI FILTER M&amp;Ž SPREJEM ZNB : A151_01,A151_02</t>
  </si>
  <si>
    <t>omara  intenziva
dim. 88x55x228 cm, prostor: A512_02</t>
  </si>
  <si>
    <t>omara intenziva
dim. 126x55x228 cm, prostor: A512_03</t>
  </si>
  <si>
    <t>omara opazovalnice
dim. 105x52x299 cm, prostor: 1K-OPAZOVALNICA PACIENTOV</t>
  </si>
  <si>
    <t xml:space="preserve">omara intenziva
dim. 50x55x228 cm, prostor: A512_01.1, A512_01.2, A512_01.3, A512:01.4, A512_01.5, A512_01.6, A512_01.7, A512_01.12, A512_01.11, A512_01.10, A512_01.9, A512_01.8, </t>
  </si>
  <si>
    <t>omara viseča garderobni filter s stensko zaščito 
dim. 290x50x268 cm, PROSTOR: A141_02.2, A141_02.1</t>
  </si>
  <si>
    <t>omara viseča filter OP blok s stensko zaščito
dim. 300x58x268 cm, prostor: C511_01.1, C511_02.1</t>
  </si>
  <si>
    <t>omara viseča opazovalnice dim.: 40/52/151 cm. V omari ni predvidenega sefa.
V ceno je poleg zgoraj navedenega opisa potrebno vključiti:
-1x vgrajena pohištvena ključavnica za zaklepanje kot npr. Starman, X - 1916 Univerzalna ključavnica s ključem ali enakovredni, prostor: C015_02.1, C015_02.2, C015_02.3, C015.1, C014_01.2, C014_01.1, C014_02.2</t>
  </si>
  <si>
    <t>omara viseča otroški oddelek 
dim. 120x52x269 cm
Omara nima premičnih polic. Vse police se izvedejo kot fiksne. V omari se izvede verikalna delitev, ter potrebna je dobava 2 kromiranih palic za obešanje na kos omare ter 4 obešalnike na kos omare, prostor: DVOPOSTELJNE SOBE OTROŠKEGA ODDELKA - 1. NADSTROPJE</t>
  </si>
  <si>
    <t>omara viseča otroški oddelek in polintenziva
dim. 80x52x269 cm, prostor: ENOPOSTELJNE SOBE OTROŠKEGA ODDELKA - 1. NADSTROPJE IN BOLNIŠLE SOBE POLINTENZIVNEGA ODDELKA - 3. NADSTROPJE</t>
  </si>
  <si>
    <t>omara, pisarniška s policami, brez vrat, dim: 100x50x160cm, prostor: F140_01</t>
  </si>
  <si>
    <t>omara, pisarniška, dim: 135x50x160 cm, prostor: D210_12</t>
  </si>
  <si>
    <t>Prostor: 4N - filtri bolniških sob ZNB</t>
  </si>
  <si>
    <t>Prostor: filtri bolniški sob in diagnostika</t>
  </si>
  <si>
    <t>dim. 60x120x40cm, prostor: A131_03.2, A131_02.2, A511_04.2, A511_03.2</t>
  </si>
  <si>
    <t>Visoka omara za narkotike dim.: 60/70/299 cm
Na spodnjem delu do višine 100cm so predvidene 2 premične police. Na višini od 100cm do 150cm je prostor za sef za narkotike. Nad sefom sta do višine 230cm predvideni še dodatni 2 premični polici. Nad višino 230cm predvidena fiksna fronta, ki se do spuščenega stropa zaključi z masko.      V ceno je potrebno vključiti še:
-ves potreben material za izdelavo dobavo in montažo za kartični dostop, prostor: C512_06</t>
  </si>
  <si>
    <t>Visoka omara za shranjevanje zdravil dim.: 50/70/299 cm
Do višine 230cm je predvidenih 6 premičnih polic. Na vrhu je omara zaprta s fiksno fronto in masko do višine spuščenega stropa. Vratno krilo iz kaljenega stekla. V ceno je potrebno vključiti še:
-ves potreben material za izdelavo dobavo in montažo za kartični dostop, prostor: C512_06</t>
  </si>
  <si>
    <t>Visoka omara za shranjevanje aparatur dim.: 80/60/299 cm 
Do višine 295cm je predvidenih 8 premičnih polic. Na vrhu je omara zaprta s fiksno fronto in masko do višine spuščenega stropa, prostor: C113_03</t>
  </si>
  <si>
    <t>Visoka omara za shranjevanje čistega perila dim.: 100/60/279 cm
Do višine 295cm je predvidenih 7 premičnih polic. Na vrhu je omara zaprta s fiksno fronto in masko do višine spuščenega stropa, prostor: D210_06, D220_04, D220_03</t>
  </si>
  <si>
    <t>Visoka odprta omara za shranjevanje čistega perila oziroma lestve dim.:(25-40)/70/299 cm
Do višine 295cm je predvidenih 7 premičnih polic. Na vrhu je omara zaprta s fiksno fronto in masko do višine spuščenega stropa, prostor: SHRAMBE ČISTEGA PERILA 4N,3N,2N,1N,1K</t>
  </si>
  <si>
    <t>Visoka omara za shrambo čistih pripomočkov dim.: 60/70/299 cm
do višine 100cm vgradni hladilnik. Od višine 100cm do 230 so predvidene 3 premične police. Nad višino 230cm predvidena fiksna fronta. Na vrhu je omara zaprta s fiksno fronto in masko do višine spuščenega stropa, , prostor: B116_08,B116_02,C016_09</t>
  </si>
  <si>
    <t>Visoka omara za shranjevanje materiala dim.:90/70/299 cm
sestavljena iz dveh delov. Spodnji do višine 180cm vsebuje 4x premične police. Zgornji do višine 295cm vsebuje 3 police. Na vrhu je omara zaprta s fiksno fronto in masko do višine spuščenega stropa, prostor: B117_06</t>
  </si>
  <si>
    <t>Visoka omara za shranjevanje materiala dim.: 54,5/50/299 cm
sestavljena iz dveh delov. Spodnji do višine 180cm vsebuje 4x premične police. Zgornji del do višine 230cm je odprta polica. Na vrhu je omara zaprta s fiksno fronto in masko do višine spuščenega stropa, prostor: A151_04</t>
  </si>
  <si>
    <t>Visoka omara za shranjevanje materiala dim.: 45/50/299 cm
sestavljena iz dveh delov. Spodnji do višine 180cm vsebuje 4x premične police. Zgornji do višine 295cm vsebuje 3 police. Na vrhu je omara zaprta s fiksno fronto in masko do višine spuščenega stropa, prostor: A513_05</t>
  </si>
  <si>
    <t>Visoka omara za shranjevanje materiala dim.: 45/50/299 cm
sestavljena iz dveh delov. Spodnji do višine 180cm vsebuje 4x premične police. Zgornji do višine 295cm vsebuje 3 police. Na vrhu je omara zaprta s fiksno fronto in masko do višine spuščenega stropa.(h=7cm), prostor: A513_05, C016_03</t>
  </si>
  <si>
    <t xml:space="preserve">Visoka omara za shranjevanje materiala dim.: 45/64/299 cm 
sestavljena iz dveh delov. Spodnji do višine 180cm vsebuje 4x premične police. Zgornji do višine 295cm vsebuje 3 police. Na vrhu je omara zaprta s fiksno fronto in masko do višine spuščenega stropa..(h=7cm), prostor: C016_03, A133_05, </t>
  </si>
  <si>
    <t xml:space="preserve">Visoka omara za shranjevanje materiala dim.: 45/70/299 cm
sestavljena iz dveh delov. Spodnji do višine 180cm vsebuje 4x premične police. Zgornji do višine 295cm vsebuje 3 police. Na vrhu je omara zaprta s fiksno fronto in masko do višine spuščenega stropa(h=7cm),, prostor: A133_05, </t>
  </si>
  <si>
    <t xml:space="preserve">Visoka omara za shranjevanje materiala dim.: 80/70/299 cm
sestavljena iz dveh delov. Spodnji do višine 180cm vsebuje 4x premične police. Zgornji do višine 295cm vsebuje 3 police. Na vrhu je omara zaprta s fiksno fronto in masko do višine spuščenega stropa(h=7cm), prostor: C113_02, B117_03, A133_05, A143_06, </t>
  </si>
  <si>
    <t xml:space="preserve">Visoka omara za shranjevanje materiala  dim.: 80/64/299 cm, A133_05, 
sestavljena iz dveh delov. Spodnji do višine 180cm vsebuje 4x premične police. Zgornji do višine 295cm vsebuje 3 police. Na vrhu je omara zaprta s fiksno fronto in masko do višine spuščenega stropa(h=7cm), , prostor: D410_01.2, C016_06, A513_05, A133_05, </t>
  </si>
  <si>
    <t>Visoka omara za shranjevanje materiala dim.: 80/50/299 c, , prostor: 
sestavljena iz dveh delov. Spodnji do višine 180cm vsebuje 4x premične police. Zgornji do višine 295cm vsebuje 3 police. Na vrhu je omara zaprta s fiksno fronto in masko do višine spuščenega stropa(h=7cm), prostor: C016_03, A163_02, A513_05,</t>
  </si>
  <si>
    <t>Visoka omara za hrambo čistega perila dim.: 100/70/299 cm
do višine 295cm je predvidenih 6 premičnih polic in 1 fiksna polica. Na vrhu je omara zaprta s fiksno fronto in masko do višine spuščenega stropa,, prostor: D230_08, C016_03, C016_06, C512_11, B117_04</t>
  </si>
  <si>
    <t>Viseča omara dim.: 44,6/33,3/269 cm
omara dvignjena 30cm od kote tlaka. V spodnjem delu je predviden odprt del do višine 150cm z ISO moduli (h=120cm). Nad višino 180cm je predviden predel z 2 premičnimi policami (h=80cm). Nad višino 230cm je do višine spuščenega stropa predvidena fiksna fronta in maska
Žični moduli: (h=120cm): 3x30/40/18, 5x30/40/10, prostor: A143_15.1, 143_15.4</t>
  </si>
  <si>
    <t>Viseča omara dim.: 44,6/40,6/269 cm
omara dvignjena 30cm od kote tlaka. Na dnu je predvidena polica za čevlje višine 25cm. Nad polico so predvideni ISO moduli do višine 180cm (h=120cm). Nad višino 180cm je predviden predel z 1 fiksno polico (h=50cm). Nad višino 230cm je do višine spuščenega stropa predvidena fiksna fronta in maska
ABS moduli: (h=120cm): 3x 30/40/20, 3x 30/40/10, Prostor:  C016_08.1, A142_02.5, A142_02.6, A142_02.7, A142_02.8, A142_02.9, A142_02.4, A142_02.3, A142_02.2, A142_02.1</t>
  </si>
  <si>
    <t>Prostor: Filtri pred bolniškimi sobami in opazovalnicami- 3N, 2N, 1N, 1K</t>
  </si>
  <si>
    <t>Visoka omara za shrambo materiala, dim.: 64,6/50,6/299 cm
-z odprto polico za obutev do višine 40cm nad katero so do višine 180cm predvideni ISO moduli. Nad višino 180cm je odprta polica dimenzij 50/60 nad katero je do višine spuščenega stropa predvidena fiksna fronta in maska
Žični moduli iz nerjavečega jekla (h=135cm): 3x 40/60/18, 5x 40/60/10, prostor: A153_02.1, A513_02</t>
  </si>
  <si>
    <t>omara visoka v pripravi zdravil,
dim. 120x50x299 cm, prostor: A163_08.2, A513_11.2, A133_11.2, A143_13</t>
  </si>
  <si>
    <t>Vgradna omara za shrambo materiala in aparatur, dim.: 152,5/40,6/299 cm
omaro sestavljajo 3 elementi podpultnih omaric višine 95cm v katerih so nameščeni ISO modul košare (h=85cm). Nad delovno površino/pultom  so predvidene 4 fiksne police do višine 230cm. Nad policami do višine spuščenega stropa (h=300cm) predvidena fiksna fronta in maska
ABS moduli (h=85cm): 3x 30/40/20, 9x 30/40/10, prostor: A152_02</t>
  </si>
  <si>
    <t>Visoka omara za shrambo materiala, dim.: 34,6/50,6/299 cm
z odprto polico za obutev do višine 40cm nad katero so do višine 180cm predvideni ISO moduli. Nad višino 180cm je odprta polica višine 50cm nad katero je do višine spuščenega stropa predvidena fiksna fronta in maska
Žični moduli iz nerjavečega jekla (h=135cm): 3x 40/30/18, 4x 40/30/10, prostor: A153_02.1</t>
  </si>
  <si>
    <t>Visoka omara za shrambo materiala, dim.: 44,6/70,6/299 cm
-z odprto polico za obutev do višine 40cm nad katero so do višine 180cm predvideni ISO moduli. Nad višino 180cm je odprta polica dimenzij 50/60 nad katero je do višine spuščenega stropa predvidena fiksna fronta in maska
Žični moduli iz nerjavečega jekla (h=135cm): 3x 40/60/18, 5x 40/60/10, prostor: A153_02.1</t>
  </si>
  <si>
    <t>Visoka omara za shrambo materiala, dim. 46x70x298 cm,
do 180cm ISO moduli, na vrhu 3x premične police
ABS moduli (h=170cm): 4x 40/60/20, 6x 40/60/10, prostor: PROSTORI Z OPREMO; MED. IN STERIL. PRIP. 4N, 3N, P, 1K</t>
  </si>
  <si>
    <t>Visoka omara za skladiščenje materiala dim.: 46/70/299 cm
Na spodnjem delu so do višine 150cm predvideni ISO moduli(h=140cm). Nad višino 180cm je predviden zaprti del z dvemi premičnimi policami do višine 230cm. Nad višino 230cm do višine spuščenega stropa je predvidena fiksna fronta in maska.
ABS moduli (h=150cm): 3x 40/60/20, 3x 40/60/10, 4x 40/60/5, prostor:  C512_06</t>
  </si>
  <si>
    <t>Visoka omara za skladiščenje materiala dim.: 66/60/279 cm
 Na spodnjem delu so do višine 180cm predvideni ISO moduli(h=170cm). Nad višino 180cm je predviden del s premično polico do višine 230cm. Nad višino 230cm do višine spuščenega stropa je predvidena fiksna fronta in maska.
ABS moduli (h=170cm): 4x 30/40/20, 6x30/40/10, prostor:  D220_03, D210_06</t>
  </si>
  <si>
    <t>Visoka omara za skladiščenje materiala, dim.: 36/50/299 cm
Na spodnjem delu so do višine 180cm predvideni ISO moduli(h=170cm). Nad višino 180cm je predviden odprti del s premično polico do višine 230cm. Nad višino 230cm do višine spuščenega stropa je predvidena fiksna fronta in maska.
ABS moduli (h=170cm): 4x 30/40/20, 5x30/40/10, prostor: A141_02.1, A141_02.2</t>
  </si>
  <si>
    <t>Visoka omara za skladiščenje materiala, dim.: 66/50/299 cm
Na spodnjem delu je predvidena odprta polica za obutev višine 30cm. Nad polico je predviden zaprti del omare, ki je sestavljen iz treh delov: spodaj in zgoraj je predviden predel višine 50cm s premično polico. Na sredini med policami je predviden razdelek (h=80cm) z ISO moduli (dim.:60/40cm). Nad višino 230cm do višine spuščenega stropa je predvidena fiksna fronta in maska.
ABS moduli (h=80cm): 2x 40/60/20, 2x 40/60/10, prostor: A141_02.3</t>
  </si>
  <si>
    <t>Visoka omara za skladiščenje materiala, dim.: 66/60/299 cm
do višine 180cm predvideni  ISO moduli. Nad višino 180cm je predvidena omara višine 50cm s premično polico, nad katero je do višine spuščenega stropa predvidena fiksna fronta in maska
ABS moduli (h=170cm): 4x 40/60/20, 6x 40/60/10, prostor: 3N - A133_04,</t>
  </si>
  <si>
    <t>Visoka omara za skladiščenje materiala, dim.:66/50/299cm
 do višine 180cm predvideni  ISO moduli. Nad višino 180cm je odprta polica višine 50cm nad katero je do višine spuščenega stropa predvidena fiksna fronta in maska
ABS moduli (h=170cm): 4x 40/60/20, 6x 40/60/10, prostor: A151_02</t>
  </si>
  <si>
    <t>Visoka omara, dim.: 66/50/298 cm
z odprto polico za obutev do višine 40cm nad katero so do višine 180cm predvideni  ISO moduli. Nad višino 180cm je odprta polica dimenzij 50/60 nad katero je do višine spuščenega stropa predvidena fiksna fronta in maska
ABS moduli (h=135cm): 3x 40/60/20, 5x 40/60/10, prostor: A151_02</t>
  </si>
  <si>
    <t>Visoka omara za skladiščenje materiala, dim.:66x50x299
do 180cm ISO moduli,na vrhu 3x premične police
ABS moduli (h=170cm): 4x 40/60/20, 6x 40/60/10, prostor: PROSTORI Z OPREMO; MED. IN STERIL. PRIP. 4N, 2N, 1N, P, 1K</t>
  </si>
  <si>
    <t>omara, pisanje izvidov IT2, IT3, viseča, dim. 574x45x142cm, po detajlu, prostor: A512_13, A132_11</t>
  </si>
  <si>
    <t>omara, pisanje izvidov, OTROŠKI, viseča, dim. 498x45x142cm, po detajlu, prostor: A162_11</t>
  </si>
  <si>
    <t>omara, sprejem, IT2, dim. 240x60x110cm + obloga d=119+60cm, v=110cm, prostor: A141_01</t>
  </si>
  <si>
    <t>omara, sprejem, IT2, dim. 400x60x110cm + obloga d=170+60cm, v=110cm, prostor: A131_01</t>
  </si>
  <si>
    <t>omara, sprejem, IT3, dim. 320x60x110cm + obloga d=182.5+60cm, v=110cm, prostor: A511_01</t>
  </si>
  <si>
    <t>omara, sprejem, otroški, dim. 480x60x110cm + obloga d=140+60cm, v=110cm, prostor: A161_01</t>
  </si>
  <si>
    <t>omara, sprejem, URGENCA, dim. 320x60x110cm + obloga d=113.6cm, v=110cm,                    prostor: C011_01</t>
  </si>
  <si>
    <t>omara, sprejem, DIAGNOSTIKA, dim. 240x60x110cm + obloga d=132.9+60cm, v=110cm,          prostor: C111_01</t>
  </si>
  <si>
    <t>omara, recepcija, viseča, dim 536x40x164 cm, prostor: H413_P.4</t>
  </si>
  <si>
    <t>omara, sprejem spec.amb., viseča, dim 1086,5x60x164 cm, prostor: B111_02</t>
  </si>
  <si>
    <t>omara, nadzor, IT2, IT3, viseča, dim: 422x52x179 cm, prostor: A132_10, A512_12</t>
  </si>
  <si>
    <t>omara, nadzor, otroški, viseča, dim: 433.5x52x179 cm + dim: 448.5x52x179 cm, prostor: A162_10</t>
  </si>
  <si>
    <t>omara pisarniška, dim: 50x50x160cm, prostor: F140_01</t>
  </si>
  <si>
    <t>omara, pisarniška, viseča, dim: 35-37x35x200cm s stensko zaščito dim 190x200cm, prostor: A164_07.1.1,  A164_07.2.1, A514_06.3, A514_06.1, A134_07.1, A134_08.1, A144_08.1, A144_07.1</t>
  </si>
  <si>
    <t>omara, garderobna, odprta, dim: 40x50x160cm, prostor: pisarne zdravnikov, vodstvo,…</t>
  </si>
  <si>
    <t>omara, garderobna, odprta, dim: 50x50x160cm, prostor: pisarne zdravnikov, vodstvo,…</t>
  </si>
  <si>
    <t>omara, pisarniška, dim: 100x50x160 cm, prostor: pisarne zdravnikov, vodstvo,…</t>
  </si>
  <si>
    <t>omara, nadzor IT, IT3, viseča, dim: 369.7x52x179 cm + 841.3x52x179 cm, prostor: A132_09, A512_11</t>
  </si>
  <si>
    <t>omara, nadzor IT, IT3, viseča, dim: 450.5x52x179 cm + 290.8x52x179 cm + 369.7x52x179 cm, prostor: A132_08, A512_10</t>
  </si>
  <si>
    <t>omara, nadzor, otroški, viseča, dim: 370.5x52x179 cm + dim: 840.5x52x179 cm, prostor: A162_09</t>
  </si>
  <si>
    <t>omara, nadzor, otroški, viseča, dim: 168.5x52x179 cm + dim: 328.5x52x179 cm, prostor: A162_08</t>
  </si>
  <si>
    <t>pult kopalniški, dim 189,5x45x25cm, prostor:H414_1K.2, H414_P.2, H414_1N.2, H414_2N.2, H414_3N.2, H414_4N.2</t>
  </si>
  <si>
    <t>Pult delovni, antibakterijska homogena kompozitna plošča deb. 12 mm, dim. 230,0x63,7 cm, vključno z vertikalno zaščito, antibakterijska homogena kompozitna plošča deb. 9 mm, dim. 230,0x55,0 cm. Pod pultom so omarica s predali dim.: 230,0x60,0x95,0 cm. Vse omarice izdelane iz laminata - glej opis zgoraj. Brez visečih omaric, prostor: A133_02</t>
  </si>
  <si>
    <t>Pult delovni, antibakterijska homogena kompozitna plošča deb. 12 mm, dim. 182,6x65,0 cm, vključno z vertikalno zaščito, antibakterijska homogena kompozitna plošča deb. 9 mm, dim. 182,6x55,0 cm. Pod pultom so omarica s predali dim.: 183x65x95.  Vse omarice izdelane iz laminata - glej opis zgoraj. Brez visečih omaric, prostor: A513_01
.</t>
  </si>
  <si>
    <t>Pult delovni, antibakterijska homogena kompozitna plošča deb. 12 mm, dim. 135,0x71,1cm, vključno z vertikalno zaščito, antibakterijska homogena kompozitna plošča deb. 9 mm, dim. 135,0x55,0cm. Pod pultom so omarica s predali dim: 135,0x71,1x95,0. Nad pultom so viseče omarice 135,0x148,6x35,0 cm. Vse omarice izdelane iz laminata - glej opis zgoraj, prostor: A163_01</t>
  </si>
  <si>
    <t>Pult delovni, antibakterijska homogena kompozitna plošča deb. 12 mm, dim. 194,0x65,0 cm, vključno z vertikalno zaščito, antibakterijska homogena kompozitna plošča deb. 9 mm, dim. 194,0x55,0 cm. Pod pultom so omarica s predali dim.: 194,0x60,0x95,0 cm. Nad pultom so viseče omarice dim 194,0x148,6x35,0 cm. Vse omarice izdelane iz laminata - glej opis zgoraj, prostor: C112_03</t>
  </si>
  <si>
    <t>Pult delovni, antibakterijska homogena kompozitna plošča deb. 12 mm, dim. 242,6x63,5 cm, vključno z vertikalno zaščito, antibakterijska homogena kompozitna plošča deb. 9mm, dim. 242,6x55,0 cm. Pod pultom je omarica s predali dim.: 242,6x60,0x95,0 cm. Nad pultom so viseče omarice 242,6x75,0x35,0 cm. Vse omarice izdelane iz laminata - glej opis zgoraj. Potrebno je zajeti tudi univerzalno traverzo za ojačitev MK stene, kot naprimer Knauf W234.de A13 ali enakovredni, količina skladna s načrtom, prostor: B113_03</t>
  </si>
  <si>
    <t>Pult delovni, antibakterijska homogena kompozitna plošča deb. 12 mm, dim 222,6x63,5 cm, vključno z vertikalno zaščito, antibakterijska homogena kompozitna plošča deb. 9 mm, dim 222,6x55,0 cm. Pod pultom so omarice s predali dim.: 222,6x60,0x95,0 cm in nad pultom so omarice dim. 222,6x148,6x35,0 cm. Vse omarice izdelane iz laminata - glej opis zgoraj, prostor: B114_01</t>
  </si>
  <si>
    <t>Pult delovni, antibakterijska homogena kompozitna plošča deb. 12 mm, dim. 222,6x71,0 cm, vključno z vertikalno zaščito, antibakterijska homogena kompozitna plošča deb. 9 mm, dim. 222,6x55,0 cm. Pod pultom so omarice s predali dim.: 222,6x71,0x95,0 cm in nad pultom so omarice dim 222,6x148,6x35,0 cm. Vse omarice izdelane iz laminata - glej opis zgoraj, prostor: B113_01.1, B113_01.2</t>
  </si>
  <si>
    <t>Pult delovni, antibakterijska homogena kompozitna plošča deb. 12 mm, dim. 319,0x63,5 cm, vključno z vertikalno zaščito, antibakterijska homogena kompozitna plošča deb. 9mm, dim. 319,0x55,0cm. Pod pultom so omarice s predali dim.: 319,0x60,0x95,0 in nad pultom so omarice dim. 319,0x148,6x35,0 cm. Vse omarice izdelane iz laminata - glej opis zgoraj, prostor: B112_05.2, B112_05.3, B112_05.5</t>
  </si>
  <si>
    <t>Pult delovni, antibakterijska homogena kompozitna plošča deb. 12mm, dim. 315,5x63,5 cm, vključno z vertikalno zaščito, antibakterijska homogena kompozitna plošča deb. 9 mm, dim. 315,5x55,0 cm. Pod pultom so omarice s predali dim. 315,5x60,0x95,0 cm in nad pultom so omarice dim.: 315,5x148,6x35,0 cm.  Vse omarice izdelane iz laminata - glej opis zgoraj, prostor: B112_06.2, B112_05.4, B112_05.5</t>
  </si>
  <si>
    <t>Pult delovni, antibakterijska homogena kompozitna plošča deb. 12 mm, dim.: 679,0x63,5x95 cm, vključno z vertikalno zaščito, antibakterijska homogena kompozitna plošča deb. 9 mm, dim. 645,0x55,0 cm, pod pultom so omarice s predali dim.: 645,0x60,0x95,0 in nad pultom so omarice 658,2x148,6x35,0 cm. Vse omarice izdelane iz laminata - glej opis zgoraj, prostor: B112_06.1</t>
  </si>
  <si>
    <t>Pult delovni, antibakterijska homogena kompozitna plošča, dim. 182,6x65,0 cm, vključno z vertikalno zaščito, antibakterijska homogena kompozitna plošča deb. 9m, dim. 182,6x15cm + 2x73,5x15,0 cm, in s polico, antibakterijska homogena kompozitna plošča deb. 12 mm dim. 265,0x17,3 cm, pod pultom omarice s predali, dim.: 182,6x65,0x95,0 cm. Vključiti še vertikalno zaščito, antibakterijski kerrock A+ deb. 9 mm, dim 265,0x15,0 cm  in 81,4/100,0 cm, lepljeno na steno. Vse omarice izdelane iz laminata - glej opis zgoraj. Vključiti je potrebno univerzalno traverzo za ojačitev MK stene, kot naprimer Knauf W234.de A13 ali enakovredni, količina skladna s načrtom, prostor: C013_01.1, C013_01.2</t>
  </si>
  <si>
    <t>Pult delovni, antibakterijska homogena kompozitna plošča, dim. 182,6x79,7 cm, vključno z vertikalno zaščito, antibakterijska homogena kompozitna plošča deb. 9m, dim. 182,6x15 cm + 2x73,5x15,0 cm + 1x60,0x15,0 cm, in s polico, antibakterijska homogena kompozitna plošča deb. 12 mm dim. 265,0x17,3 cm, pod pultom omarice s predali, dim.: 182,6x60,0x95,0 cm. Vključiti še vertikalno zaščito, antibakterijski kerrock A+ deb. 9 mm, dim. 265,0x15,0 cm in 81,4/100,0 cm, lepljeno na steno. Vse omarice izdelane iz laminata - glej opis zgoraj, prostor: C013_02.1, C013_02.2, C013_02.3</t>
  </si>
  <si>
    <t>Pult delovni, antibakterijska homogena kompozitna plošča, dim 122,6x65,0 cm, vključno z vertikalno zaščito, antibakterijska homogena kompozitna plošča deb. 9 mm, dim. 122,6x15,0cm + 2x65,0x15,0 cm, pod pultom so omarice s predali, vse laminat, dim.: 122,6x60,0x95,0 cm. Vse omarice izdelane iz laminata - glej opis zgoraj, prostor: C012_02.4</t>
  </si>
  <si>
    <t>Pult delovni, antibakterijska homogena kompozitna plošča, dim: 164,0x60,0x110,0 cm, vključno s polico, antibakterijska homogena kompozitna plošča deb 9mm dim 164,0/25,0 cm in vertikalno zaščito, antibakterijska homogena kompozitna plošča deb. 9 mm, dim 164,0x2,7 cm. V vertikalno zaščito je vgrajen parapetni kanal. Spodaj so omarice s predali dim. 164x60x95cm. Vse omarice izdelane iz laminata - glej opis zgoraj, prostor: C012_03.1, C012_03.2, C012_2.1, C012_02.2, C012_02.3</t>
  </si>
  <si>
    <t>Pult delovni, antibakterijska homogena kompozitna plošča dim 182,6x63,5 cm, vključno z vertikalno zaščito, antibakterijska kompozitna homogena plošča deb. 9 mm, dim. 182,6x55,0 cm, pod pultom so omarice dim.: 182,6x60,0x95,0 in nad pultom so omarice dim. 182,6x148,6x35,0 cm. Vse omarice izdelane iz laminata - glej opis zgoraj, prostor: C012_01</t>
  </si>
  <si>
    <t>pult kopalniški, dim 107x45x25cm, prostor: H414_1K.4, H414_P.4, H414_1N.4, H414_2N.4, H414_3N.4, H414_4N.4</t>
  </si>
  <si>
    <t>dim pulta 203,5x70x25cm, , prostor:B113_05.1</t>
  </si>
  <si>
    <t>pult delovni, antibakterijska homogena kompozitna plošča deb 12mm, dim 220x70cm, vključno z vertikalno zaščito, antibakterijska homogena kompozitna plošča deb 9mm, dim 220x55cm. Pod pultom so omarica s predali dim: 220x70x95. Vse omarice izdelane iz laminata - glej opis zgoraj. Brez visečih omaric, , prostor: C112_07</t>
  </si>
  <si>
    <t>dim pulta 300x45x30cm, prostor:  A131_03.2, A511_04.2</t>
  </si>
  <si>
    <t>dim pulta 300x45x30cm, prostor:  A131_02.2, A511_03.2</t>
  </si>
  <si>
    <t xml:space="preserve">dim pulta 192,5x45x30cm, prostor:  A161_04.2 </t>
  </si>
  <si>
    <t>dim pulta 192,5x45x30cm, 2x ogledalo ∅ 70 cm, prostor:  A161_03.2</t>
  </si>
  <si>
    <t>dim pulta 141x50x30cm, prostor:  C011_03.2</t>
  </si>
  <si>
    <t>dim pulta 175,5x50x30cm, prostor:  D210_08.2,  D210_08.1</t>
  </si>
  <si>
    <t>delovni pult iz nerjaveče pločevine dim: 120x61,5cm, d=4cm, z vgrajenim koritom dim: 60x40x20cm, stenska zaščita nad pultom dim: 120x58cm, d=2cm 
viseče omarice pod pultom dim: 120x60x61cm, brez police, viseče omarice nad pultom dim. 120x35x77cm z 1 nastavljivo polico, d=2,5cm, vse viseče omarice so konzolno pritrjene na ojačitve v predelnih stenah, prostor: D210_09, C113_01, C016_10, C016_11, B113_04, A143_09</t>
  </si>
  <si>
    <t>miza / delovni pult iz nerjavne pločevine dim: 200x100x95cm. Pult stoji ogrodju iz nerjavne pločevine 40/40mm, d=5mm. Pult nima podpultnih omaric, prostor: D210_02, D210_06</t>
  </si>
  <si>
    <t xml:space="preserve">miza / delovni pult iz nerjavne pločevine dim: 360x70x95 cm. Pult stoji ogrodju iz nerjavne pločevine 40x40mm, d=5mm. Pult nima podpultnih omaric., prostor: E410_01.2  </t>
  </si>
  <si>
    <t>Ogrodje pulta je izvedeno iz profilov iz nerjavečega jekla dim. 40 x 40 x 5 mm (kvaliteta jekla AISI 304), polno varjeno skladno s načrtom. Na lokacijah varov, ki niso izvedeni pred vroče cinkanjem je potrebno površino zaščititi s hladnim cinkanjem. Površina mora biti antirefleksno obdelana, odporna na korozijo, uporabo razkužil in drgnenje ob temeljitem čiščenju, brez da se poškoduje površina. Vsi robovi gladki, zvari nevidni. Dobavitelj mora priložiti navodila za čiščnje, razkuževanje in uporabo</t>
  </si>
  <si>
    <t>miza / delovni pult iz nerjavne pločevine dim: 270x70x95 cm. Pult stoji ogrodju iz nerjaveče pločevine 40x40mm, d=5mm. Pult nima podpultnih omaric, prostor: E210_01, E210_04, F140_04</t>
  </si>
  <si>
    <t>delovni pult iz nerjavne pločevine dim: 134x70x30 cm,
nad pultom je konzolna polica dim: 134x30cm, d=3cm. Podkonstrukcija se izvede skladno z načrtom, prostor: A512_07.1, A512_07.2,  A512_07.3, A512_07.4, A512_07.5, 
A512_07.6, A512_07.7, A512_07.8, A512_07.9, A512_07.10, 
A512_07.11, A512_07.12,  A512_08, A512_09</t>
  </si>
  <si>
    <t>konzolni delovni pult iz nerjaveče pločevine dim: 48-62x65x30cm,
pult je postavljen na nizke omarice (zajeto posebej). Podkonstrukcija se izvede skladno z načrtom. V ceno je potrebno vključiti še:
- univerzalna traverzna ojačitev MK stene, kot na primer Knauf W234.de A13 ali enakovredni – št. skladno z načrtom, prostor: A512_07.1, A512_07.2,  A512_07.3, A512_07.4, A512_07.5, A512_07.6, A512_07.7, A512_07.8, A512_07.9, A512_07.10, A512_07.11, A512_07.12,  A512_08, A512_09</t>
  </si>
  <si>
    <t xml:space="preserve">konzolni delovni pult iz nerjaveče pločevine dim: 98x70x30cm. Podkonstrukcija se izvede skladno z načrtom, prostor: A132_07.1, A132_07.2, A132_07.3, A132_07.4, A132_07.5, A132_07.6, A132_07.7, A132_07.8, A132_07.9, A132_07.10, A132_07.11, A132_07.12, A132_07.13, A132_07.14, A132_07.15, A132_07.16
</t>
  </si>
  <si>
    <t>delovni pult iz nerjaveče pločevine dim: 356x61,5cm, d=4cm, stenska zaščita nad pultom dim: 356x55cm, d=2cm 
nad pultom je konzolna polica dim: 356x30cm, d=3cm, prostor: C512_07.1</t>
  </si>
  <si>
    <t>konzolen delovni pult iz nerjaveče pločevine dim: 298x61,5cm, d=4cm, stenska zaščita nad pultom dim: 298x40cm, d=2cm 
viseče omarice pod pultom dim: 298x60x61cm, z 1 nastavljivo polico, omarice so konzolno pritrjene na ojačitve v predelnih stenah. V ceno je potrebno vključiti še:
- univerzalna traverzna ojačitev MK stene, kot na primer Knauf W234.de A13 ali enakovredni – št. skladno z načrtom, prostor: C512_13.1</t>
  </si>
  <si>
    <t>konzolen delovni pult iz nerjaveče pločevine dim: 220x60x65cm, z vgrajenim koritom dim: 60x40x20cm, stenska zaščita nad pultom dim: 220x58cm, d=2cm
viseče omarice nad pultom dim. 220x35x77cm z 1 nastavljivo polico, d=2,5cm. Prostor nad omarico se do stropa zapre s slepimi frontami d=2cm, h=68cm, skladno z načrtom se izvede cokel. Podkonstrukcija se izvede skladno z načrtom, prostor: C512_04</t>
  </si>
  <si>
    <t>delovni pult iz nerjaveče pločevine dim: 210x61,5cm, d=4cm, z vgrajenim koritom dim: 60x40x30cm, stenska zaščita nad pultom dim: 210x58cm, d=2cm 
viseče omarice pod pultom dim: 210x60x61cm, brez police, viseče omarice nad pultom dim. 210x35x77cm z 1 nastavljivo polico, d=2,5cm, vse viseče omarice so konzolno pritrjene na ojačitve v predelnih stenah. Prostor nad omarico se do stropa zapre s slepimi frontami d=2cm, h=68cm, skladno z načrtom se izvede cokel, prostor: C512_10</t>
  </si>
  <si>
    <t>delovni pult iz nerjaveče pločevine dim: 260x61,5cm, d=4cm, z vgrajenim koritom dim: 60x40x20cm, stenska zaščita nad pultom dim: 260x58cm, d=2cm 
viseče omarice pod pultom dim: 260x60x61cm, brez police, viseče omarice nad pultom dim. 260x35x77cm z 1 nastavljivo polico, d=2,5cm, vse viseče omarice so konzolno pritrjene na ojačitve v predelnih stenah. Prostor nad omarico se do stropa zapre s slepimi frontami d=2cm, h=68cm, skladno z načrtom se izvede cokel, prostor: C512_03</t>
  </si>
  <si>
    <t>konzolni delovni pult iz nerjaveče pločevine dim: 160x70x65cm, z vgrajenim koritom dim: 60x40x30cm, stenska zaščita nad pultom dim: 160x40cm, d=2cm. Podkonstrukcija se izvede skladno z načrtom, prostor: A153_01</t>
  </si>
  <si>
    <t>delovni pult iz nerjaveče pločevine 302x61,5cm, d=4cm, stenska zaščita nad pultom dim; 302x55cm, d=2cm
pod pultom omarice na višinsko nastavljivih nogicah dim: 248x60x81cm z 1 nastavljivo polico, d=2,5cm, nad pultom je konzolna polica dim: 248x30cm, d=3cm. pult se na strani, kjer ni podprt z omaricami v steno vijači z L-kotnikom, prostor: A152_01</t>
  </si>
  <si>
    <t>konzolni delovni pult iz nerjaveče pločevine dim: 160x70x65cm, z vgrajenim koritom dim: 60x40x20cm, stenska zaščita nad pultom dim: 160x40cm, d=2cm. Podkonstrukcija se izvede skladno z načrtom, prostor: A143_15.5</t>
  </si>
  <si>
    <t>konzolni delovni pult iz nerjaveče pločevine dim: 160x70x65cm, z vgrajenim koritom dim: 60x40x20cm, stenska zaščita nad pultom dim: 160x40cm, d=2cm. Podkonstrukcija se izvede skladno z načrtom, prostor: A143_15.2</t>
  </si>
  <si>
    <t>konzolni delovni pult iz nerjaveče pločevine dim: 200x65x65cm, z vgrajenim koritom dim: 60x40x20cm, stenska zaščita nad pultom dim: 200x55cm, d=2cm
nad pultom sta 2 konzolni polici dim: 200x30cm, d=3cm, med njima je hrbtišče d=2cm. Podkonstrukcija se izvede skladno z načrtom, prostor: A143_02</t>
  </si>
  <si>
    <t>delovni pult iz nerjaveče pločevine 202x61,5cm, d=4cm, stenska zaščita nad pultom dim; 183x58cm, d=2cm
pod pultom omarice na višinsko nastavljivih nogicah dim: 202x60x81cm z 1 nastavljivo polico, d=2,5cm, odprte viseče omarice (brez vrat) nad pultom dim: 202x60x77cm z 1 nastavljivo polico, d=2,5cm, viseče omarice so konzolno pritrjene na ojačitve v predelnih stenah.                                        V ceno je potrebno vključiti še:
- univerzalna traverzna ojačitev MK stene, kot na primer Knauf W234.de A13 ali enakovredni – št. skladno z načrtom , prostor: A133_04</t>
  </si>
  <si>
    <t>delovni pult iz nerjaveče pločevine dim: 120x61,5cm, d=4cm, z vgrajenim koritom dim: 60x40x20cm, stenska zaščita nad pultom dim: 120x58cm, d=2cm 
viseča omarica pod pultom dim: 120x60x61cm, brez police, viseča omarica nad pultom dim. 105x35x77cm z 1 nastavljivo polico, d=2,5cm, vse viseče omarice so konzolno pritrjene na ojačitve v predelnih stenah.                                                                                                                               V ceno je potrebno vključiti še:
- univerzalna traverzna ojačitev MK stene, kot na primer Knauf W234.de A13 ali enakovredni – št. skladno z načrtom, prostor: A133_03</t>
  </si>
  <si>
    <t>konzolni delovni pult iz nerjaveče pločevine dim: 140x60x65cm, z vgrajenim večjim koritom dim: 105x40x30cm za pranje endoskopov, stenska zaščita nad pultom dim: 140x55cm, d=2cm, z dovodom za komprimiran zrak
nad pultom je konzolna polica dim: 140x30cm, d=3cm.                                                                            V ceno je potrebno vključiti še:
- univerzalna traverzna ojačitev MK stene, kot na primer Knauf W234.de A13 ali enakovredni – št. skladno z načrtom, prostor: A513_03.1</t>
  </si>
  <si>
    <t>delovni pult iz nerjaveče pločevine dim: 190x61,5cm, d=4cm, z vgrajenim koritom dim: 60x40x20cm, stenska zaščita nad pultom dim: 190x58cm, d=2cm 
viseče omarice pod pultom dim: 190x60x61cm, brez police, viseče omarice nad pultom dim. 190x35x77cm z 1 nastavljivo polico, d=2,5cm, vse viseče omarice so konzolno pritrjene na ojačitve v predelnih stenah.                                                                                                                                V ceno je potrebno vključiti še:
- univerzalna traverzna ojačitev MK stene, kot na primer Knauf W234.de A13 ali enakovredni – št. skladno z načrtom, prostor: A163_04</t>
  </si>
  <si>
    <t>korito iz nerjavne pločevine, brez odtoka, dim: 460x50x12 cm, korito stoji na višinsko nastavljivih nogicah, prostor: D220_04</t>
  </si>
  <si>
    <t>konzolni delovni pult iz nerjaveče pločevine v obliki črke L, dim: 265x75x65cm + 150x75x4cm, z vgrajenim 3 koriti dim: 60x50x40cm, stenska zaščita nad delom pulta dim: 265x55cm, d=2cm, nad pultom je konzolna polica dim: 340x30cm, d=3cm. Konstrukcijo pulta sestavljata ogrodje in noge. Konstrukcija je izvedena iz profilov iz nerjavečega jekla dim. 40 x 40 x 5 mm (kvaliteta jekla AISI 304), polno varjena skladno s načrtom. Na lokacijah varov, ki niso izvedeni pred vroče cinkanjem je potrebno površino zaščititi s hladnim cinkanjem. Vsi robovi gladki, zvari nevidni. Površina mora biti antirefleksno obdelana, odporna na korozijo, uporabo razkužil in drgnenje ob temeljitem čiščenju, brez da se poškoduje površina. Dobavitelj mora priložiti navodila za čiščnje, razkuževanje in uporabo.  Med nogami pulta so na višini 30 cm od tal ojačitve. Na vseh nogah je predviden višinsko nastavljiv distančnik oz. plastificiran drsnik (črne barve), prostor: D220_01</t>
  </si>
  <si>
    <t>konzolni delovni pult iz nerjaveče pločevine dim: 80x60x65cm, z vgrajenim koritom dim: 60x40x30cm, stenska zaščita nad pultom dim: 80x40cm, d=2cm. Podkonstrukcija se izvede skladno z načrtom, prostor: D230_02</t>
  </si>
  <si>
    <t>delovni pult iz nerjaveče pločevine 254x61,5cm, d=4cm, z vgrajenim koritom dim: 60x40x20cm, stenska zaščita nad pultom dim; 254x58cm, d=2cm
pod pultom omarice na višinsko nastavljivih nogicah dim: 192x60x81cm z 1 nastavljivo polico, d=2,5cm, viseče omarice nad pultom dim: 254x60x77cm z nastavljivo 1 polico, d=2,5cm, viseče omarice so konzolno pritrjene na ojačitve v predelnih stenah. Pult se na strani, kjer ni podprt z omaricami v steno vijači z L-kotnikom , prostor: D210_04</t>
  </si>
  <si>
    <t>delovni pult iz nerjaveče pločevine 640x61,5cm, d=4cm, z vgrajenim 4 koritom dim: 80x50x30cm, stenska zaščita nad pultom dim; 640x55cm, d=2cm
pod pultom omarice na višinsko nastavljivih nogicah; 1 zaprt1 omaric1 dim: 120x60x81cm z 1 nastavljivo polico, d=2,5cm in 2 zaprti omarici dim: 70x60x81cm z 1 nastavljivo polico, d=2,5cm ter 2 odprti omarici dim: 190x60x81cm, brez police, nad pultom je konzolna polica dim: 640x30cm, d=3cm, prostor: D210_02</t>
  </si>
  <si>
    <t xml:space="preserve">delovni pult iz nerjaveče pločevine 222x61,5cm, d=4cm, z vgrajenim koritom dim: 60x40x20cm, stenska zaščita nad pultom dim; 222x58cm, d=2cm
pod pultom omarice na višinsko nastavljivih nogicah dim: 183x60x81cm z 1 nastavljivo polico, d=2,5cm, viseče omarice nad pultom dim: 222x60x77cm z 1 nastavljivo polico, d=2,5cm, viseče omarice so konzolno pritrjene na ojačitve v predelnih stenah, prostor: B117_08, A163_16, A513_07, A133_07 
</t>
  </si>
  <si>
    <t xml:space="preserve">delovni pult iz nerjaveče pločevine 183x61,5cm, d=4cm, z vgrajenim koritom dim: 60x40x20cm, stenska zaščita nad pultom dim; 183x58cm, d=2cm
pod pultom omarice na višinsko nastavljivih nogicah dim: 183x60x81cm z 1 nastavljivo polico, d=2,5cm, viseče omarice nad pultom dim: 183x60x77cm z 1 nastavljivo polico, d=2,5cm, viseče omarice so konzolno pritrjene na ojačitve v predelnih stenah, prostor: C016_12
</t>
  </si>
  <si>
    <t>Pult, delovni, dim. 235,0x63,5x4,0 cm, vključno z vertkalno zaščito dim. 235,0x55,0x2,0 cm, spodaj omarice s predali dim. 235,0x60,0x95,0 cm, prostor: B120_06</t>
  </si>
  <si>
    <t>Pult, delovni, dim. 102,0x63,5x4,0 cm, vključno z vertkalno zaščito dim. 102,0x150,0x2,0cm, spodaj omarice s predali dim. 102,0x60,0x95,0 cm, prostor: B120_06</t>
  </si>
  <si>
    <t>Pult s policami dimenzij : 86/50/299
Pult dim 86x50cm.Spodaj omarice s predali dim 86x50x95cm, zgoraj odprte police z zadnjo fiksno stranico in vertikalnima stranicama, dim. elementa s policami je  86x32x135, vključiti  še fiksno zaporo dim 86x70cm nad omaricami do višine spuščenega stropa, skladno po priloženem načrtu, prostor: A151_02, A151_01</t>
  </si>
  <si>
    <t>PULT S POLICAMI DIMENZIJ 120/50/299 cm
spodaj omarice s predali dim 86x50x95cm, zgoraj odprte police z zadnjo fiksno stranico in vertikalnima stranicama, dim. elementa s policami je  86x32x135, vključiti  še fiksno zaporo dim 86x70cm nad omaricami do višine spuščenega stropa, skladno po priloženem načrtu, prostor: A141_03</t>
  </si>
  <si>
    <t>Nizke omarice s predali dim. 240,0x64,5x91,0 cm, na njih je položen inox pult (zajet posebej). Zgoraj so viseče omarice s policami 240,0x35,0x75,0 cm, vključno s fiksno zaporo dim. 240,0x73,6 cm + 2x35,0x148,6 cm nad omaricami do višine spuščenega stropa, skladno po priloženem načrtu. Pod pultom je vgrajen podpultni hladilnik, ki je zajet ločeno. Nujno vključiti konzolo za računalnik in uvodnico za kable fi50 mm. Pred motažo je moral na katerega se pritrjuje zaokrožnica prilagoditi dobavljenemu tipu hladilnika za vzorce ali zdravila, prostor: A163_11.1, A513_14, A133_15</t>
  </si>
  <si>
    <t xml:space="preserve">PULT S POLICAMI 207/70/299 cm
Mizarski izdelek sestavljen iz pulta dim. 207/70/9 cm s pokrivno fronto pod omaricami ter pod pultom do višine 90cm, odprtih omaric 50/70/130 in zaključno fronto dim  50/70/70 do višine spuščenega stropa, skladno z načrtom, prostor: A151_04,A151_03
</t>
  </si>
  <si>
    <t>Pult, delovni, dim 142,0x90,0x4,0 cm, vključno z vertkalno zaščito dim. 142,0x55,0x2,0cm, spodaj omarica s polico dim. 142,0x90,0x4,0 cm, prostor: C413_02</t>
  </si>
  <si>
    <t>Pult, delovni, dim 200x70x95cm, vključno z vertkalno zaščito dim 200x135x2cm., prostor: C016_07</t>
  </si>
  <si>
    <t>Pult, delovni, dim 190x70x95cm + 120x70x95cm, vključno z vertkalno zaščito dim 190x135x2cm, prostor: A143_12</t>
  </si>
  <si>
    <t>Pult, delovni, dim 335x70x95cm, vključno z vertkalno zaščito dim 133x55x2cm in visečimi omaricami 133x149x25cm. Viseče omarice imajo steklena vrata, uporabi se tečaje, ki se zalepijo na steklene fronte, kot npr. Blum Cristallo ali enakovredni, prostor: A163_07, A513_10, A133_10</t>
  </si>
  <si>
    <t>pult, informacijski, dim: 1036x420x75/110 cm, po detajlu, prostor: H.413_P.3</t>
  </si>
  <si>
    <t>pult, sprejemni, dim: 608,5x130x75/110 cm, po detajlu, prostor: B111_02,  B11_01</t>
  </si>
  <si>
    <t>pult, sprejemni, otroški oddelek, dim: 650x110x75/110 cm + polica d=230cm + obloga, dim. 83,2 x 120cm, vse po detajlu, prostor: A161_01</t>
  </si>
  <si>
    <t>pult, sprejemni, IT3, dim: 555x110x75/110 cm, + polica d=230cm + obloga, dim. 83,2x120cm in dim. 74,8x120cm, vse po detajlu, prostor: A511_01</t>
  </si>
  <si>
    <t>pult, sprejemni, IT2, dim: 600x110x75/110 cm, + polica d=230cm + obloga, dim. 83,2x120cm, vse po detajlu, prostor:  A131_01</t>
  </si>
  <si>
    <t>pult, sprejemni, ZNB, dim: 379x100x75/110 cm, vse po detajlu, prostor:  A141_01</t>
  </si>
  <si>
    <t>pult, sprejemni, URGENCA, dim: 609,5x117x75/110 cm, vse po detajlu, prostor:  C011_01</t>
  </si>
  <si>
    <t>pult, sprejemni, DIAGNOSTIKA, dim: 379x100x75/110 cm, vse po detajlu, prostor:  C111_01</t>
  </si>
  <si>
    <t>pult, nadzorni, IT2, IT3, otroški oddelek, dim: 630x100x75/110 cm, vse po detajlu, prostor:  A162_08, A162_09, A512_10, A512_11, A132_08, A132_09</t>
  </si>
  <si>
    <t>pult, nadzorni, OTROŠKI, dim:  1062x100x75/110 cm, vse po detajlu, prostor:  A162_10</t>
  </si>
  <si>
    <t>pult, nadzorni, IT2, IT3, dim: 451x100x75/110 cm, vse po detajlu, prostor:  A132_10, A512_12</t>
  </si>
  <si>
    <t>pult, nadzorni, ZNB, dim:   1024,5x95,2x75/110 cm + 204,7x95,2x75/115 cm, po detajlu, prostor: A142_05.1</t>
  </si>
  <si>
    <t>pult, nadzorni, ZNB, dim:  1024,5x95,2x75/110 cm + 204,7x95,2x75/115 cm, po detajlu, prostor:  A142_05.2</t>
  </si>
  <si>
    <t>pult, nadzorni, URGENCA, dim:  393x115x75/110 cm, vse po detajlu, prostor:  C016_01</t>
  </si>
  <si>
    <t>pult, nadzorni, URGENCA, dim:  393x144x75/110 cm, vse po detajlu, prostor:  C016_01</t>
  </si>
  <si>
    <t>pult, nadzorni, URGENCA, dim: 306x116.5x75/110 cm +  148,5x15,2x110 cm, po detajlu, prostor:  C016_04</t>
  </si>
  <si>
    <t>pult, kontrolni pult, OP, dim: 465x90x75 cm, vse po detajlu, prostor: C512_08</t>
  </si>
  <si>
    <t>pult, kontrolni pult, OP, dim: 207x90x75 cm, vse po detajlu, prostor: C512_08</t>
  </si>
  <si>
    <t>pult, pisanje izvidov, IT 2, IT3, dim. 577x80x75 + 2x poličnik, dim. 169x50x35cm, vse po detajlu, prostor: A512_13, A132_11</t>
  </si>
  <si>
    <t>pult, pisanje izvidov, IT 2, IT3, 448,5x80x75 cm, vse po detajlu, prostor: A512_13, A132_11</t>
  </si>
  <si>
    <t>pult, pisanje izvidov, otroški, 500x80x75 cm + 2x poličnik, dim. 160x50x35cm, po detajlu, prostor:  A162_11</t>
  </si>
  <si>
    <t>pult, pisanje izvidov, otroški, dim. 350x80x75 cm, po detajlu, prostor: A162_11</t>
  </si>
  <si>
    <t>pult, nadzorni, DIAGNOSTIKA, dim: 430x90x75 cm, po detajlu, prostor: C112_02</t>
  </si>
  <si>
    <t>pult, nadzorni, DIAGNOSTIKA, 260x90x75 cm, po detajlu, prostor: C112_06.1</t>
  </si>
  <si>
    <t xml:space="preserve">pult, delovni, dim 184x70x4cm, na fiksnih vertikalnih stranicah dim 70x91x4cm, prostor: A143_06               </t>
  </si>
  <si>
    <t>Pult delovni, na fiksnih vertikalnih stranicah, dim. pulta 142,0x90,0x4,0 cm na višini 95,0 cm, pult in stranice iz vodoodprone, oplemenitene, obojestransko laminirane iverne plošče v skupni deb. 40 mm. Pod pultno površino je na zadnji stranici (za predaloma) pritrjen parapetni kanal, ki je zajet v GO delih. Parapetni kanal se s prednje strani skrije s omarico pod pultom - 2x omarica s predalom iz laminata v barvi pulta 71,0/60,0/16,5 cm, prostor: C413_02</t>
  </si>
  <si>
    <t>pult delovni, konzolni,  dim pulta 133x60x6cm na višini 110cm, zaokrožen in vpasan v okroglino v steni, prostor: C016_16.3, A133_08</t>
  </si>
  <si>
    <t>pult delovni, samostoječi,  dim pulta 121,3x56,0x2 cm na višini 110cm, prostor: C016_16.4</t>
  </si>
  <si>
    <t>pult delovni, samostoječi,  dim pulta 155,0-170,0x50,0x2 cm na višini 110cm, prostor: A163_10, A513_12.2, A513_12.1, A163_06</t>
  </si>
  <si>
    <t>pult delovni, samostoječi,  dim. pulta 95,0-110,0x50,0x2 cm na višini 110cm, prostor: A133_13.2, A133_13.1, C113_03</t>
  </si>
  <si>
    <t>pult, delovni, dim 100x50x95cm, na fiksnih vertikalnih stranicah dim 50x91x4cm, prostor: B117_06, D210_01</t>
  </si>
  <si>
    <t>pult, delovni, dim 150x50x95cm, na fiksnih vertikalnih stranicah dim 50x91x4cm, prostor: B117_03</t>
  </si>
  <si>
    <t>pult, delovni, dim 198x50x95cm, na fiksnih vertikalnih stranicah dim 50x91x4cm, prostor: A513_05, A163_02</t>
  </si>
  <si>
    <t xml:space="preserve">Prostor: A162_06.1.2, A162_06.2.2, A162_06.3.2, A162_06.4.2, A162_06.5.2, A162_06.6.2, A162_06.7.2, A162_06.8.2, A162_06.9.2, A162_06.10.2, A162_07.2, A162_07.4, A162_07.6 </t>
  </si>
  <si>
    <t>I.</t>
  </si>
  <si>
    <t>Opis materialov in izvedbe</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</si>
  <si>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</si>
  <si>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</si>
  <si>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</si>
  <si>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</si>
  <si>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</si>
  <si>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</si>
  <si>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</si>
  <si>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</si>
  <si>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</si>
  <si>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</si>
  <si>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</si>
  <si>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</si>
  <si>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</si>
  <si>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</si>
  <si>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</si>
  <si>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</si>
  <si>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</si>
  <si>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</si>
  <si>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</si>
  <si>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</si>
  <si>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</si>
  <si>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</si>
  <si>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Aparati in naprave: v tehničnih specifikacijah so navedene minimalne zahteve uporabnika. V kolikor ponujeno blago ne ustreza minimalnim tehničnim</t>
  </si>
  <si>
    <t>in ostalim zahtevam uporabnika, se ponudba izloči.</t>
  </si>
  <si>
    <t xml:space="preserve">ter shem in detajlov opreme (oboje je priloga temu razpisu)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</si>
  <si>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</si>
  <si>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</si>
  <si>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</si>
  <si>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</si>
  <si>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</si>
  <si>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</si>
  <si>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</si>
  <si>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</si>
  <si>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</si>
  <si>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</si>
  <si>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</si>
  <si>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</si>
  <si>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</si>
  <si>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</si>
  <si>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</si>
  <si>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</si>
  <si>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</si>
  <si>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</si>
  <si>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</si>
  <si>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</si>
  <si>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</si>
  <si>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</si>
  <si>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</si>
  <si>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</si>
  <si>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</si>
  <si>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</si>
  <si>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</si>
  <si>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</si>
  <si>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</si>
  <si>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</si>
  <si>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</si>
  <si>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</si>
  <si>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</si>
  <si>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</si>
  <si>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</si>
  <si>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</si>
  <si>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</si>
  <si>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</si>
  <si>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</si>
  <si>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</si>
  <si>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</si>
  <si>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</si>
  <si>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</si>
  <si>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</si>
  <si>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</si>
  <si>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</si>
  <si>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</si>
  <si>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</si>
  <si>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</si>
  <si>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</si>
  <si>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</si>
  <si>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 xml:space="preserve">Na naročnikovo / uporabnikovo zahtevo je potrebno dostaviti vzorčen primer proizvoda in dodatne opreme, ki so identični s ponujeno vsebino - </t>
  </si>
  <si>
    <t>dostava  na lokacijo uporabnika po pisnem pozivu.</t>
  </si>
  <si>
    <t>VII.</t>
  </si>
  <si>
    <t>Št. načrta:</t>
  </si>
  <si>
    <t>226/2022-1.3</t>
  </si>
  <si>
    <t>NAČRT POHIŠTVENE, SPLOŠNE IN MEDICINSKE OPREME</t>
  </si>
  <si>
    <t>Datum:</t>
  </si>
  <si>
    <t>pult delovni, antibakterijska homogena kompozitna plošča deb 12mm, dim: 311,5x60 vključno z vertikalno zaščito, antibakterijska homogena kompozitna plošča deb 9mm, dim 311,5x55cm. Pod pultom so omarice s predali dim 311,5x60x95  in nad pultom so omarice  dim: 311,5x149,3x35 cm, prostor: B112_05.1</t>
  </si>
  <si>
    <t xml:space="preserve">PULTI SKUPAJ </t>
  </si>
  <si>
    <t xml:space="preserve">Prostor:  A162_03.2, A162_03.5, A162_03.4, A162_03.3, A162_03.2, A162_03.1, </t>
  </si>
  <si>
    <t>Prostor: A162_02.1, A162_02.2, A162_02.3, A162_02.4, A162_02.5, A162_02.6, A162_01.1, A162_01.2, A162_01.3, A162_01.4, A132_01.1, A132_01.2, A132_01.3, A132_01.4, A132_01.5, A132_01.6, A132_01.7, A132_01.8, A132_01.9, A132_01.10, A132_01.16, A132_01.15, A132_01.14, A132_01.13, A132_01.12, A132_01.11</t>
  </si>
  <si>
    <t>Prostor: HODNIKI BOLNIŠKIH SOB</t>
  </si>
  <si>
    <t>C511_07, D210_13, C017_03, C114_02, B118_01, A413_04, A164_05, A514_05, A234_05, A144_05</t>
  </si>
  <si>
    <t>SKUPAJ BREZ DDV:</t>
  </si>
  <si>
    <t>PONUDBENI PREDRAČUN - SKLOP 1</t>
  </si>
  <si>
    <t>Kot npr. Uničevalnik dokumentov IDEAL 2604 ali enakovredni</t>
  </si>
  <si>
    <t>krilo: Stekleno vratno krilo je ob straneh vstavljeno v sistemske zasteklitvene profile (vidna širina max. 40 mm). Dno in vrh vratnega krila brez profilov. Netipska izvedba - krilna vrata z obojestransko fiksno zasteklitvijo.
Višina vratnega krila je nadstandardna (230 cm). Sistem tuš stene kot npr. Kolpasan Atlas TKK, netipske izvedbe ali
enakovredni.</t>
  </si>
  <si>
    <t>skupna uporabna prostornina 255l, prostornina hladilnega dela 201l, prostornina zamrzovalnega dela 54l</t>
  </si>
  <si>
    <t>kot npr.: Liebherr ICBi 5122 ali enakovredno</t>
  </si>
  <si>
    <t>Energijski razred B (najvišji)</t>
  </si>
  <si>
    <t>skupna uporabna prostornina 119l, prostornina hladilnega dela 104l, prostornina zamrzovalnega dela 15l, Energijski razred E, predal za zelenjavo, 2 stekleni polici, polica za steklenice na vratih, led osvetlitev</t>
  </si>
  <si>
    <t>Kot npr. Bosch KIL22VFE0 ali enakovredno</t>
  </si>
  <si>
    <t>PODBOJ IN OKVIR VRAT + FIKSNA ZASTEKLITEV: Sistem hladne alu profilacije za navznoter in navzven odpirajoča enokrilna vrata. Zunaj in znotraj je konstrukcija površinsko poravnana (podboj in krilo) in opremljena z dvema prepirnima tesniloma. 
Sistem omogoča izvedbo stranskih svetlob in nadsvetlob, vgradnjo skritih nasadil in integriranega samozapirala.
Sistemsko okovje mora omogočati izvedbo do max. višine krila 3000 mm, max. širine krila 1000 mm in max. teže krila 200 kg. Sistem mora biti certificiran tudi za evakuacijske in panik izhode po EN 179 in EN 1125. Ekstrudirani profili morajo biti izdelani iz korozijsko visoko odpornega aluminija - legure EN AW (AlMgSi0,5 F22). 
Profilacija: kot npr. Schüco ADS 65.NI ali enakovredni.
Vgradnja je suhomontažna. Podboj in krilo sta poravnana. Globina podboja je 65 mm. Montaža z ustreznim trajno elastičnim kitom, brez dodatnih pokrivnih letev. Zahtevana je natančna izvedba sten in posledično natančna izveda montaže s kontrolirano vidno fugo širine 1 cm. Zaključki obodnih sten so slikopleskarsko obdelani s skritimi kotniki. Vsi stranski zaključki, spoji in obrobe morajo biti v skladu s stroko.</t>
  </si>
  <si>
    <t>ogledalo, dim: 210 x višina 230 cm, prostor: C511_02.4, C511_01.4, A151_01, A151_02</t>
  </si>
  <si>
    <t>ogledalo, dim: 160 x višina 220 cm znb vhodni filter, prostor: bolniške sobe znb-filtri, A152_02</t>
  </si>
  <si>
    <t>inox stenski vratni odbojnik z gumirano kapico, fi20mm, dolžine 80mm, kot npr Solido ali enakovredni</t>
  </si>
  <si>
    <t>SKLOP 1</t>
  </si>
  <si>
    <t>Izdelava montažnih in demontažnih načrtov za vse elemente pohištvene opreme za predmetni projekt.</t>
  </si>
  <si>
    <t>Lestev, zložljiva, za dostop do arhivskih omar, minimalna višina 96cm, minimalno 5 stopnic, željena dosežena višina 280cm  kot npr. Italscale S0404 ali enakovredno</t>
  </si>
  <si>
    <r>
      <t xml:space="preserve">premične stopnice na kolesih, </t>
    </r>
    <r>
      <rPr>
        <sz val="10"/>
        <rFont val="Arial Narrow"/>
        <family val="2"/>
        <charset val="238"/>
      </rPr>
      <t>za dostop do arhivskih omar, minimalna nastopna višina 100cm, minimalno 4 stopnice, maks.dosežena višina 285cm kot npr. Italscale S0304AS ali enakovredno</t>
    </r>
  </si>
  <si>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</si>
  <si>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</si>
  <si>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</si>
  <si>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</si>
  <si>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</si>
  <si>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</si>
  <si>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</si>
  <si>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</si>
  <si>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</si>
  <si>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</si>
  <si>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</si>
  <si>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</si>
  <si>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</si>
  <si>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Kovinski deli opreme, ki morajo biti skladno z zakonodajo ozemeljni, morajo imeti izveden detajl za pritrditev ozemljila. Lokacijo potrdi pooblaščeni arhitekt.</t>
  </si>
  <si>
    <t>predstavniki projektanta, pooblaščenega arhitekta, inženirja, investitorja in uporabnika.</t>
  </si>
  <si>
    <t>Izbrani izvajalec je dolžan za vse elemente opreme izdelati delavniške načrte.</t>
  </si>
  <si>
    <t xml:space="preserve">Izmera vseh prostorov pred začetkom vseh ponujenih del in vse potrebne meritve med izvedbo del, kjer se izvaja montaža in dobava pohištvene </t>
  </si>
  <si>
    <t>nedvoumno  določati posamezen tip artikla in biti označeni. Oznake iz prospekta navedene v  stolpcu E</t>
  </si>
  <si>
    <t>Trosed je mizarski izdelek, izdelan po priloženem načrtu. Nujno upoštevati v uvodu navedene standarde in opombe. Pred serijsko izdelavo je potrebno izdelek testirati in izkazati skladnost z v uvodu navedenimi standardi in opombami. Testiranje mora biti vključeno v ceno. Vsi robovi so ostri, maksimalni radij 2mm, v kolikor ni v postavki drugače specificirano.</t>
  </si>
  <si>
    <t>                         </t>
  </si>
  <si>
    <t>Element stoji na kovinskih nogicah višine 3 cm, tlorisno so zamaknjene pod sedalo za 5 cm iz vseh strani.</t>
  </si>
  <si>
    <t>Dimenzije: širina: 210cm, globina: 75cm, višina: 70cm, sestavljen iz treh elementov  dim70/75/70 cm, ki se med seboj vijačijo.</t>
  </si>
  <si>
    <t>Konstrukcijsko je element narejen iz kompaktne lesene pod konstrukcije v kombinaciji ivernih plošč, vezane plošče in ojačitev iz masivnih lesenih moralov.Lesena pod konstrukcija mora biti obdana z visokokvalitetnimi in obstojnimi težko gorljivimi RF penami  (certifikat negorljivosti). Sedalo je višine 40 cm in globine 50 cm, zunanji rob sedala rahlo pobrana (max. 3cm) in zaobljena pena. Zunanji obod sedala ima 20 mm peno RF5560, zgornji del sedala je z 60mm peno RF5560. Naslon višine 30 cm, debeline 25 cm je vijačen na sedežno pod konstrukcijo in je iz pod-kotom rezane pene RF4550 (pena rezana 70/20 mm), zgornji del naslona z 20 mm trdo peno RF5560. Preko vseh pen je sloj 100g sintetične vate.</t>
  </si>
  <si>
    <t>                                                               </t>
  </si>
  <si>
    <t xml:space="preserve">Sedežni element je oblazinjen v visokokvalitetnem, težko gorljivem, antibakterijskem skaju (umetno usnje) primernem za enostavno vzdrževanje (možnost čiščenja tudi z alkoholnimi čistilnimi sredstvi). Material mora imeti test drgnjenja (martindale test) minimalno 200.000 ciklov. Garancijska doba na skaj mora biti minimalno 5 let. Material mora biti obstojen na praske. Zaželen je čim večji izbor barv, barva  kot npr. skaj Magnum dobavitelja Klun ambienti d.o.o. ali enakovredni, po potrditvi projektanta. Izvedba šivov po dogovoru z projektantom.                             </t>
  </si>
  <si>
    <t>DODATNA OPREMA: V ceno vključiti ves pritrditveni in montažni material za izdelavo, dobavo in montažo pohištva, vključno s pritditvijo vseh stikov med posameznimi kosi. Pred izdelavo je potrebno izdelati delavniške načrte, vključno s konstrukcijo in poslati v potrditev poobl. arh. </t>
  </si>
  <si>
    <t>Predmetni načrt je avtorsko delo, zato mora vse spremembe zunanjosti objekta ali interierja potrditi izključno pooblaščeni arhitekt. Samovoljno prilagajanje projekta ni dovoljeno!</t>
  </si>
  <si>
    <t>Izvajalec je dolžan  vključiti drobna elektroinstalacijska in strojnoinstalacijska dela, ki zagotavljajo izvedbo in priključevanje pohištvene in druge notranje opreme na elektro in strojne instalacije objekta.</t>
  </si>
  <si>
    <t>Izvajalec mora v vse cene vključiti izdelavo in dobavo vse tehnične dokumentacije, A-testov, certifikatov, tehničnih risb, montažnih risb in navodil za obratovanje in delovanje ter podobne dokumentacije za vse celoten element iz popisa in vse njegove sestavne dele.</t>
  </si>
  <si>
    <t>Vzorci morajo imeti dokončno izdelane vse elemente kot jih bo imel vgrajeni izdelek.
Izvajalec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t>
  </si>
  <si>
    <t>Izvajalec je dolžan v vse cene iz popisa vključiti vse vertikalne in horizontalne transportne stroške v območju gradbišča in izven območja gradbišča.</t>
  </si>
  <si>
    <t>Izvajalec je dolžan v vse cene iz popisa vključiti vse interne meritve kvalitete in projektiranih parametrov vgrajenih materialov in naprav, vsa a testna dokumentacija, garancije in potrdila o vgrajenih materialih ter priprava tehnične dokumentacije</t>
  </si>
  <si>
    <t xml:space="preserve">Izbrani izvajalec bo dolžan predložiti dokazila o izpolnjevanju zahtev iz "Uredbe o zelenem javnem naročanju" (Ur. list RS št. 51/17, 64/19, </t>
  </si>
  <si>
    <t xml:space="preserve">- izbrani izvajalec bo dolžan izdelati in montirati opremo v celoti (tudi dimenzijsko) skladno z navedeno tehnično dokumentacijo. V primeru ugotovitve </t>
  </si>
  <si>
    <t xml:space="preserve">Ponudniki oz. izvajalaci so dolžni izdelati ponudbo skladno z zahtevami iz popisov opreme in z upoštevanjem načrtov vseh etaž s tlorisno dispozicijo opreme </t>
  </si>
  <si>
    <t xml:space="preserve">Izbrani izvajalec bo dolžan izdelati in montirati opremo v celoti (tudi dimenzijsko) skladno z navedeno tehnično dokumentacijo. </t>
  </si>
  <si>
    <t xml:space="preserve">Izbrani izvajalec bo dolžan predložiti dokazila o izpolnjevanju zahtev iz "Uredbe o zelenem javnem naročanju" (Ur. list RS št. 51/17, 64/19, 121/21 in </t>
  </si>
  <si>
    <t>0.0.18</t>
  </si>
  <si>
    <t xml:space="preserve">komplet opreme bolniške sobe Otroški oddelek:  klop 4.5.1.2, omara 2.4.1.1, obloga 6.2.2.1, obloga 6.2.1.1, obloga 6.2.3.1 - 2x, miza 4.6.2.1, stol 7.1.4 - 2x, </t>
  </si>
  <si>
    <t>pisalna miza oblikovana v L (4.3.2.1)</t>
  </si>
  <si>
    <t>predalnik HPL tip 2.7.3</t>
  </si>
  <si>
    <t>komplet opreme pisarne: miza 4.3.1.1, polica 3.5.2, omara 2.1.1.1</t>
  </si>
  <si>
    <t>viseče luči (6.4.1, 6.4.2, 6.4.3, 6.4.5)</t>
  </si>
  <si>
    <t xml:space="preserve">stol, tip 7.1.1, tip 7.1.2, tip 7.1.3, tip 7.1.4, tip 7.1.5, tip 7.1.11, tip 7.1.12, tip 7.1.13, </t>
  </si>
  <si>
    <t>sejna miza tip 4.7.2</t>
  </si>
  <si>
    <t>pisalna miza cca 180X80X75cm v sledečih izvedbah 4.1.1.1 (ultrapas), 4.2.1.5 (HPL), 4.3.1.1 (vezana plošča), 4.6.2.2 (ultrapas)</t>
  </si>
  <si>
    <t>omare tip 2.1.2.2, 2.1.3.1, 2.2.1.1, 2.2.2.1, 2.4.1.2, 2.4.2.2, 2.4.3.1</t>
  </si>
  <si>
    <t>0.0.19</t>
  </si>
  <si>
    <t>0.0.20</t>
  </si>
  <si>
    <t>0.0.21</t>
  </si>
  <si>
    <t>čakalna niša, tip 4.5.4.2, 4.5.4.7</t>
  </si>
  <si>
    <t>zaščita stene z vso sanitarno keramiko in opremo, tip 6.2.1</t>
  </si>
  <si>
    <t>elementi oblazinjenega pohištva  (7.1.7, 7.1.8, 7.1.9, 7.1.10)</t>
  </si>
  <si>
    <t>0.0.22</t>
  </si>
  <si>
    <t>jedilna miza 4.6.2.2</t>
  </si>
  <si>
    <t>8.4.17</t>
  </si>
  <si>
    <t>8.4.18</t>
  </si>
  <si>
    <t>stenski nosilec za revije kot npr. Inno wall case ali enakovredni, bele barve</t>
  </si>
  <si>
    <t xml:space="preserve">V sklopu GOI del so predvidene ojačitve za montažo opreme na mavčnokartonskih stenah. Mikrolokacije in način izvedbe ojačitev se po potrebi prilagodi v dogovoru z izvajalcem GOI del. </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</si>
  <si>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t>
  </si>
  <si>
    <t xml:space="preserve">Izvajalec pohištvene opreme je dolžan slediti poteku gradnje oziroma časovnici izvajalca GOI del in in izvajalcu GOI del pravočasno podati risbe ojačitev oz. </t>
  </si>
  <si>
    <t xml:space="preserve">podkonstrukcij v montažnih stenah, ki so potrebne za stabilno in varno vgradnjo pohištvene opreme. </t>
  </si>
  <si>
    <t xml:space="preserve">Izvajalec je dolžan izvesti pregled PZI projektne dokumentacije instalacij in ogled vseh prostorov, predvidenih za namestitev opreme, ki jo nudi </t>
  </si>
  <si>
    <t xml:space="preserve">da so instalacije napačno izvedene, je dolžan kriti stroške popravil napačno izvedenih instalacij. </t>
  </si>
  <si>
    <t>Vse dimenzije konstrukcijskih elementov (tudi debeline pločevin) mora potrditi pooblaščeni inženir gradbene stroke.</t>
  </si>
  <si>
    <t>Izvajalec je dolžan dejanske, na objektu izmerjene mere uskladiti s projektiranimi. Morebitna neskladja mora sporočiti in uskladiti s predstavniki projektanta, arhitekta, inženirja, nadzora,  investitorja in uporabnika.</t>
  </si>
  <si>
    <t>0.0.23</t>
  </si>
  <si>
    <t>komplet opreme bolniške sobe ZNB vključno s filtrom: omara 2.4.3.1 - 2x, miza 4.2.3, stol 7.1.4 - 2x, omara 2.3.4.1, 2.2.4.1, 2.3.4.2</t>
  </si>
  <si>
    <t xml:space="preserve">komplet opreme bolniške sobe IT 3: omara 2.4.2.1, obloga 6.2.2.3, obloga 6.2.3.3, obloga 6.2.1.3 </t>
  </si>
  <si>
    <t xml:space="preserve"> - Dimenzije : 36 x 49 cm, višina 53 cm, višina sedeža 30 cm
-  izdelan iz enega kos plastike
- material : polietilen, dobaviti v rumeni, turkizni, pink in zeleni barvi, vsakega po 2 kom
- Stol ima mednarodni certifikat o skladnosti s standardom EN1729-2 za otroško sedežno pohištvo.
Kot npr : Julian , Magis  ali enakovredno</t>
  </si>
  <si>
    <t>132/23, 43/25), za katere je obvezno upoštevanje okoljskih vidikov (člen 4):</t>
  </si>
  <si>
    <t>121/21 in 132/23, 43/25), za katere je obvezno upoštevanje okoljskih vidikov (člen 4):</t>
  </si>
  <si>
    <t>točka 7: pohištvo</t>
  </si>
  <si>
    <t>točke 6:  hladilniki, zamrzovalniki in njihove kombinacije, pralni stroji, pomivalni stroji, sušilne stroje, sesalniki, klimatske naprave, grelniki vode</t>
  </si>
  <si>
    <t>točka 8: grelniki vode</t>
  </si>
  <si>
    <t>točka 9: sanitarne armature</t>
  </si>
  <si>
    <t>točka 3:  tekstilni izdelki</t>
  </si>
  <si>
    <t>točka 11: stenske plošče</t>
  </si>
  <si>
    <t xml:space="preserve"> - DImenzije : širina 59/69 cm, globina 50/78 cm, višina 97 /110 cm
- Nastavljiva višina sedeža 40 – 53 cm
- Sedež širine 49 cm je oblazinjen s poliuretansko peno, oblečeno v blago visoke  kvalitete.
- Stol ima sinhron mehanizem, ki se prilagaja teži uporabnika in omogoča nastavitev globine sedeža od  42 do 49cm.
- Hrbtni naslon širine 48 cm in višine 56 cm ima  nosilni okvir iz poliamida, preko katerega je napeta polprosojna tridimenzionalna pletena mreža iz recikliranega poliestra. Hrbtišče je oblikovano tako, da je najširše v ledvenem predelu, najožje pa na vrhu, kar omogoča svobodo gibanja v zgornjem delu hrbta in ramen, ne da bi jih oviral okvir.
- Stol ima mehanizem za nastavitev upora hrbtnega naslona  in možnost  blokiranja v navpičnem položaju.
- Opremljen je z višinsko nastavljivima naslonoma za roke iz poliamida z zgornjo ploskvijo iz kompaktne pene.
- Vse dinamične funkcije je mogoče mikro nastavljati ali blokirati.
- 5-krako plastificirano podnožje je opremljeno z dvojnimi kolesci premera 60 mm, ustreznimi za trda tla.                                                                                                                                                          - Najmanj 50% stola je izdelanega iz recikliranih materialov, vse dele pa je mogoče v celoti reciklirati
- Podnožje, ogrodje in prevleke v barvah po izbiri projektanta
-Stol ima ustrezne certifikate za sedežno pohištvo v javni uporabi (varnost, stabilnost, negorljivost) kot npr :
DIN EN 1335 - 1 / dimenzije/
DIN EN 1335 - 2 / trdnost, varnost, vzdržljivost/
BIMFA - X5.1 /strukturna ustreznost, varnost - pisarniški stoli/
2PfG 947  /skladnost z ergonomskimi standardi/
Garancija min. 5 let. Vsi deli stola v sivi barvi.                 
kot npr. ACX Mesh, Vitra ali enakovredno</t>
  </si>
  <si>
    <t xml:space="preserve"> - Dimenzije : širina 59 cm, globina 52 cm, višina 79 cm, višina sedeža 46 cm
- Sedežna lupina kroglaste oblike z nasloni za roke je iz recikliranega polipropilena debeline 10mm v barvi po izbiri projektanta.  Z notranje strani je oblazinjena s peno debeline 10 mm, oblečeno v tapetniško blago visoke kvalitete (Martindale min.100 000) v barvi po izbiri projektanta. Blago je po vsem obodu zaključeno s paspulo Ø 6 mm.
- 4-krako podnožje iz litega aluminija (polirano ali prašno lakirano) je opremljeno z dvojnimi kolesci premera 60 mm, ustreznimi za trda tla.
Garancija min. 5 let   
- kot npr:  AAC24, Hay ali enakovredno</t>
  </si>
  <si>
    <t xml:space="preserve">  - Dimenzije : širina 58 cm, globina 50 cm, višina 78 cm, višina sedeža 46 cm
- Sedežna lupina  je iz 100% recikliranega polipropilena debeline 10mm v barvi po izbiri projektanta. 
- Podnožje je iz kromiranih ali prašno lakiranih jeklenih cevi Ø 16 mm,  talni drsniki   imajo vložke iz filca.
- stol je nakladalen - 12 v višino                                                                                                             - vse dele stola je mogoče v celoti reciklirati
- Stol ima mednarodni certifikat o skladnosti s standardom EN16139-2 (trdnost,  vzdržljivost, varnost) za sedežno pohištvo v ekstremni  javni uporabi.
Garancija min. 10 let  . Stoli bodo v različnih tipskih barvah.
kot npr AAC 16, Hay ali enakovredno</t>
  </si>
  <si>
    <t xml:space="preserve"> - Dimenzije : 38 x 45 cm, višina 63 cm, višina sedeža 35 cm
-  izdelan iz enega kos plastike
- material : recikliran polipropilen, stol v rdeči, rosa in zeleni barvi. Stoli bodo v različnih tipskih barvah.
Kot npr.Panton Junior , Vitra ali enakovredno v barvah soft mint. pale rose in classic red</t>
  </si>
  <si>
    <t xml:space="preserve">
- Dimenzije : širina 59 cm, globina 54 cm, višina 82 cm, višina sedeža 46,5 cm
- Sedežna lupina kroglaste oblike je izdelana iz 100% recikliranega polipropilena debeline 10mm, enotne barve po celotnem prerezu. Sprednja robova lupine služita kot naslona za roke in sta v organski liniji speljana v povišano hrbtišče. Barva sedežne lupine po izbiri projektanta. Stoli bodo v različnih barvah in sicer beige, modra, mentol zelena, bela, opečnata barva, siva in temno zelena. 
- 4 jeklene noge okroglega prereza Ø18 mm so prašno  lakirane ali kromirane in imajo ustrezne drsnike za trda tla.
- Stol ima mednarodni certifikat o skladnosti s standardom EN16139-1 (trdnost,  vzdržljivost, varnost) za sedežno pohištvo v  javni uporabi.
Garancija min. 5 let   
- kot npr:  AAC226, Hay ali enakovredno v barvah Malange cream 2.0, Azure blue 2.0, Dusty mint 2.0, Fall green 2.0, White 2.0, Soft brick 2.0, Concrete grey 2.0, Teal green 2.0</t>
  </si>
  <si>
    <t xml:space="preserve"> - Dimenzije : širina 46,5 cm, globina 55 cm, višina 83 cm, višina sedeža 45 cm
- Sedežna lupina je iz 100% recikliranega polipropilena, v barvi po izbiri projektanta. Stoli bodo v različnih tipskih barvah in sicer rumena, bela, siva, roza, rdeča, zelena in modra 
- Podnožje je iz kromiranih ali prašno lakiranih jeklenih cevi Ø 16 mm,  talni drsniki   imajo vložke iz filca.                                                                                                                                                       - vse dele stola je mogoče v celoti reciklirati
- Stol ima mednarodni certifikat o skladnosti s standardom EN16139-2 (trdnost,  vzdržljivost, varnost) za sedežno pohištvo v ekstremni  javni uporabi.
Garancija min. 10 let . 
kot npr EamesPlastic Chair DSX , Vitra ali enakovredno v barvah 92 Citron RE, 85 Cotton white RE, 23 Ice grey RE, 24 Light grey RE, 41 Pale rose RE, 03 Poppy red RE, 17 Esmerald RE, 83 Sea blue RE, 48 Forest RE</t>
  </si>
  <si>
    <t>PROIZVAJALEC, TIP, KATALOŠKA ŠT. IN ŠT.STRANI KATALOGA</t>
  </si>
  <si>
    <t>PROIZVAJALEC, TIP, KATALOŠKA ŠT. IN ŠT STRANI KATALOGA</t>
  </si>
  <si>
    <t>Dimenzije:  50 / 55,3 /81 cm. Stol izdelan po načrtu.
Jeklen stol izdelan iz polne žice 12mm (opcijsko 14mm). Vsi deli stola so protikorozijsko zaščiteni po postopku kataforeze in prašno barvani v barvo po izboru pooblaščenega arhitekta, barva po lestvici kot npr. Tiger drylack seria 68 ali enakovredni. Sedalo in naslon prostorsko ukrivljeni jekleni pasovi prereza 20/2mm.Sedalo ima 9 prečk, naslon pa 3 prečke.  Pasovi so varjeni in brušeni na ogrodje iz polne žice. Stol mora imeti možnost nalaganja min. 20 kosov. Vključno z odgovarjajočim številom vozičkov za stole. Stol ima naslon za roke. Konstrukcija nog je povezana s konstrukcijo naslona za roke v enotno tapezno geometrijo. Horizontalni naslon za roke je razširjen na 22mm skladno z načrtom.. Razširitev je narejena kot privarjena ploščica, ki je na vseh delih polkrožno pobrušena. 
Višina stola 81cm, širina stola 50cm, globina stola 55.3cm
širina naslona 41 cm, širina sedišča 43,8/41cm, s previsnim ročajem na vrhu naslona
Stol je delavniški izdelek in mora biti izdelan po priloženem delavniškem načrtu. Stol mora biti preizkušen, certificiran in mora biti A-testiran in certificiran skladno z vsemi EU in RS veljavnimi zakoni, predpisi in standardi.
V ceno je poleg zgoraj navedenega opisa potrebno vključiti:
-V ceno vključiti ves pritrditveni in montažni material za izdelavo, dobavo in montažo pohištva, vključno s kitanjem in silikoniziranjem na stikih med posameznimi kosi pohištva.
-V ceno vključiti izdelavo petih testnih kosov
-V ceno vključiti testiranje, izdelava A-testov in certifikatov skladno s standardi, pravilniki in predpisi veljavnimi v EU in RS.</t>
  </si>
  <si>
    <t>klop obiskovalci - CT in RTG diagnostika
dim.122x42x270 cm, prostor: H413_1K</t>
  </si>
  <si>
    <t>Priložen mora biti prospekt ponujenega elementa opreme z vsebovano kataloško številko - oznake na prospektu morajo jasno in</t>
  </si>
  <si>
    <t xml:space="preserve">Izbrani izvajalec bo dolžan zagotoviti servis in originalne in nove rezervne dele v času garancijskega roka </t>
  </si>
  <si>
    <t>Izbrani izvajalec  bo dolžan zagotoviti brezplačen pouk osebja o varnem ravnanju oz. rokovanju s proizvodom na lokaciji naročnika (z izdajo potrdila).</t>
  </si>
  <si>
    <t xml:space="preserve">Izvajalec mora v stolpec D (ZELENO OZNAČENE CELICE) (proizvajalec, tip, kataloška št., in št. strani kataloga) za določene postavke navesti  proizvajalca </t>
  </si>
  <si>
    <t xml:space="preserve"> in tip ponujene opreme in sicer v zavihku Sedezno pohištvo in zavihku Razna pohištvena in serijska oprema.</t>
  </si>
  <si>
    <t>Izvajalec mora navesti ceno za vsak zaključen sklop spodaj navedene opreme - celoten komplet, ki gre v skupen seštevek ponudbe.</t>
  </si>
  <si>
    <t>Dobavljeno blago mora biti novo, tehnično brezhibno in funkcionalno pripravljeno za uporabo.</t>
  </si>
  <si>
    <t>Izvajalec notranje opreme mora pripraviti načrt faznosti izvedbe, dobave in montaže pohištvene opreme in načrt predložiti v potrditev naročniku, uporabniku, nadzoru in projektantu.</t>
  </si>
  <si>
    <t>Izvajalec notranje opreme mora pripraviti  terminski načrt izvedbe pohištvene opreme, vključno z načrtom križanja izvedbe z izvajalcem GOI del, z navedbo kritičnih terminov in rešitvijo križanja izvedbe z izvedbo GOI del. Načrt mora predložiti v potrditev investitorju, uporabniku, nadzoru in projektantu.</t>
  </si>
  <si>
    <t>Izvajalec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opreme za Dograditev Infekcijske klinike UKC Ljubljana. Delavniški načrti morajo biti izdelani na podlagi načrtov iz projekta pohištvene opreme in prilagojeni proizvodnim zmogljivostim, proizvodnem procesu in načinu izdelave, ki jih premore in ponuja posamezen ponudnik. Delavniške načrte morajo potrditi predstavniki arhitekta, projektanta, inženirja, nadzora, investitorja in uporabnika. Na podlagi potrjenih delavniških načrtov mora izvajlec izdelati vzorčne elemente za vse izdelke, ki so navedeni v postavki iz popisa, ki obravnava izdelavo vzorcev.</t>
  </si>
  <si>
    <t>Izvajalec je dolžan izvesti izmero vseh prostorov pred začetkom vseh ponujenih del in vse potrebne meritve med izvedbo del, kjer se izvaja montaža in dobava pohištvene opreme za projekt Dograditev Infekcijske klinike UKC Ljubljana. Cena izmer mora biti vključena v skupno ceno vsake posamezne postavke iz popisa.</t>
  </si>
  <si>
    <t>Izvajalec mora pripraviti načrt faznosti izdelave, dobave in montaže pohištvene opreme.</t>
  </si>
  <si>
    <t xml:space="preserve"> opreme za projekt Dograditev Infekcijske klinike UKC Ljubljana.</t>
  </si>
  <si>
    <t>in preveriti izvedene in projektirane instalacij v prostoru. V kolikor instalacije ne ustrezajo predvideni opremi, mora izvajalec pohištvene opreme</t>
  </si>
  <si>
    <t xml:space="preserve"> na neustreznost instalacij pravočasno opozoriti izvajalca GOI del. V primeru, da izvajalec pohištvene opreme ne sporoči pravočasno,</t>
  </si>
  <si>
    <t>V ceno je potrebno vključiti:
vključno z vseni pritrdilnimi sidri, podpornim materialom in ojačitvami v mavčno kartonskih stenah in pohištvu, kot naprimer univerzalna traverza z vstavkom iz mavčno-vlaknene plošče za  MK stene, kot naprimer Knauf W234.de A14 ali enakovredni.</t>
  </si>
  <si>
    <t xml:space="preserve"> januar 2025 - dop marec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</si>
</sst>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79">
    <font>
      <sz val="11"/>
      <color theme="1"/>
      <name val="Calibri"/>
      <family val="2"/>
      <charset val="238"/>
      <scheme val="minor"/>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i/>
      <sz val="10"/>
      <name val="Arial Narrow"/>
      <family val="2"/>
      <charset val="238"/>
    </font>
    <font>
      <sz val="8"/>
      <name val="Arial"/>
      <family val="2"/>
      <charset val="238"/>
    </font>
    <font>
      <sz val="8"/>
      <name val="Arial CE"/>
      <family val="2"/>
      <charset val="238"/>
    </font>
    <font>
      <b/>
      <sz val="8"/>
      <name val="Arial"/>
      <family val="2"/>
      <charset val="238"/>
    </font>
    <font>
      <sz val="10"/>
      <color theme="1"/>
      <name val="Arial Narrow"/>
      <family val="2"/>
      <charset val="238"/>
    </font>
    <font>
      <sz val="8"/>
      <color rgb="FFC00000"/>
      <name val="Arial"/>
      <family val="2"/>
      <charset val="238"/>
    </font>
    <font>
      <sz val="10"/>
      <color rgb="FF0070C0"/>
      <name val="Arial Narrow"/>
      <family val="2"/>
      <charset val="238"/>
    </font>
    <font>
      <sz val="8"/>
      <color rgb="FF00B050"/>
      <name val="Arial"/>
      <family val="2"/>
      <charset val="238"/>
    </font>
    <font>
      <sz val="8"/>
      <color theme="1"/>
      <name val="Arial"/>
      <family val="2"/>
      <charset val="238"/>
    </font>
    <font>
      <sz val="8"/>
      <color rgb="FF0C407E"/>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8"/>
      <name val="Calibri"/>
      <family val="2"/>
      <charset val="238"/>
      <scheme val="minor"/>
    </font>
    <font>
      <sz val="11"/>
      <color rgb="FFFF0000"/>
      <name val="Calibri"/>
      <family val="2"/>
      <charset val="238"/>
      <scheme val="minor"/>
    </font>
    <font>
      <sz val="8"/>
      <color rgb="FFFF0000"/>
      <name val="Arial"/>
      <family val="2"/>
      <charset val="238"/>
    </font>
    <font>
      <b/>
      <sz val="10"/>
      <color rgb="FFFF0000"/>
      <name val="Arial Narrow"/>
      <family val="2"/>
      <charset val="238"/>
    </font>
    <font>
      <b/>
      <sz val="11"/>
      <color theme="1"/>
      <name val="Calibri"/>
      <family val="2"/>
      <charset val="238"/>
      <scheme val="minor"/>
    </font>
    <font>
      <sz val="11"/>
      <color indexed="8"/>
      <name val="Arial"/>
      <family val="2"/>
      <charset val="238"/>
    </font>
    <font>
      <sz val="10"/>
      <color indexed="8"/>
      <name val="Arial Narrow"/>
      <family val="2"/>
      <charset val="238"/>
    </font>
    <font>
      <b/>
      <sz val="10"/>
      <color theme="1"/>
      <name val="Aptos Narrow"/>
      <family val="2"/>
    </font>
    <font>
      <b/>
      <sz val="11"/>
      <color rgb="FFFF0000"/>
      <name val="Calibri"/>
      <family val="2"/>
      <charset val="238"/>
      <scheme val="minor"/>
    </font>
    <font>
      <sz val="10"/>
      <color theme="0" tint="-0.14999847407452621"/>
      <name val="Arial Narrow"/>
      <family val="2"/>
      <charset val="238"/>
    </font>
    <font>
      <sz val="12"/>
      <color theme="1"/>
      <name val="Calibri"/>
      <family val="2"/>
      <charset val="134"/>
      <scheme val="minor"/>
    </font>
    <font>
      <b/>
      <sz val="10"/>
      <color theme="0" tint="-0.14999847407452621"/>
      <name val="Arial Narrow"/>
      <family val="2"/>
      <charset val="238"/>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sz val="10"/>
      <color rgb="FFC00000"/>
      <name val="Arial Narrow"/>
      <family val="2"/>
      <charset val="238"/>
    </font>
    <font>
      <sz val="10"/>
      <color rgb="FFFF0000"/>
      <name val="Arial"/>
      <family val="2"/>
      <charset val="238"/>
    </font>
    <font>
      <sz val="12"/>
      <color theme="1"/>
      <name val="Calibri"/>
      <family val="2"/>
      <charset val="238"/>
    </font>
    <font>
      <sz val="10"/>
      <name val="Arial Narrow"/>
      <family val="2"/>
    </font>
    <font>
      <b/>
      <sz val="11"/>
      <color theme="1"/>
      <name val="Arial Narrow"/>
      <family val="2"/>
      <charset val="238"/>
    </font>
    <font>
      <sz val="10"/>
      <color rgb="FF000000"/>
      <name val="Arial Narrow"/>
      <family val="2"/>
      <charset val="238"/>
    </font>
    <font>
      <b/>
      <sz val="10"/>
      <color rgb="FF00B0F0"/>
      <name val="Arial Narrow"/>
      <family val="2"/>
      <charset val="238"/>
    </font>
    <font>
      <sz val="11"/>
      <name val="Arial Narrow"/>
      <family val="2"/>
      <charset val="238"/>
    </font>
    <font>
      <b/>
      <sz val="10"/>
      <color rgb="FF000000"/>
      <name val="Arial Narrow"/>
      <family val="2"/>
      <charset val="238"/>
    </font>
    <font>
      <sz val="11"/>
      <name val="Calibri"/>
      <family val="2"/>
      <charset val="238"/>
      <scheme val="minor"/>
    </font>
    <font>
      <sz val="8"/>
      <name val="Arial Narrow"/>
      <family val="2"/>
      <charset val="238"/>
    </font>
    <font>
      <sz val="8"/>
      <color theme="1"/>
      <name val="Calibri"/>
      <family val="2"/>
      <charset val="238"/>
      <scheme val="minor"/>
    </font>
    <font>
      <sz val="8"/>
      <color rgb="FFFF0000"/>
      <name val="Calibri"/>
      <family val="2"/>
      <charset val="238"/>
      <scheme val="minor"/>
    </font>
    <font>
      <sz val="8"/>
      <color theme="8"/>
      <name val="Arial Narrow"/>
      <family val="2"/>
      <charset val="238"/>
    </font>
    <font>
      <sz val="8"/>
      <color indexed="8"/>
      <name val="Arial Narrow"/>
      <family val="2"/>
      <charset val="238"/>
    </font>
    <font>
      <sz val="8"/>
      <color theme="1"/>
      <name val="Arial Narrow"/>
      <family val="2"/>
      <charset val="238"/>
    </font>
    <font>
      <sz val="10"/>
      <color theme="9"/>
      <name val="Arial Narrow"/>
      <family val="2"/>
      <charset val="238"/>
    </font>
    <font>
      <b/>
      <sz val="10"/>
      <color theme="9"/>
      <name val="Arial Narrow"/>
      <family val="2"/>
      <charset val="238"/>
    </font>
    <font>
      <sz val="10"/>
      <color theme="4"/>
      <name val="Arial Narrow"/>
      <family val="2"/>
      <charset val="238"/>
    </font>
    <font>
      <sz val="11"/>
      <color theme="1"/>
      <name val="Aptos"/>
      <family val="2"/>
    </font>
    <font>
      <sz val="11"/>
      <color rgb="FF000000"/>
      <name val="Aptos"/>
      <family val="2"/>
    </font>
    <font>
      <b/>
      <sz val="10"/>
      <color theme="7" tint="-0.249977111117893"/>
      <name val="Arial Narrow"/>
      <family val="2"/>
      <charset val="238"/>
    </font>
    <font>
      <b/>
      <sz val="8"/>
      <color rgb="FF00B050"/>
      <name val="Arial"/>
      <family val="2"/>
      <charset val="238"/>
    </font>
    <font>
      <b/>
      <sz val="8"/>
      <color rgb="FFC00000"/>
      <name val="Arial"/>
      <family val="2"/>
      <charset val="238"/>
    </font>
    <font>
      <b/>
      <sz val="8"/>
      <name val="Arial Narrow"/>
      <family val="2"/>
      <charset val="238"/>
    </font>
    <font>
      <b/>
      <sz val="10"/>
      <name val="Arial Narrow"/>
      <family val="2"/>
    </font>
    <font>
      <b/>
      <sz val="10"/>
      <color theme="1"/>
      <name val="Arial"/>
      <family val="2"/>
      <charset val="238"/>
    </font>
    <font>
      <b/>
      <sz val="10"/>
      <color rgb="FFC00000"/>
      <name val="Arial"/>
      <family val="2"/>
      <charset val="238"/>
    </font>
    <font>
      <sz val="11"/>
      <color rgb="FF9C0006"/>
      <name val="Calibri"/>
      <family val="2"/>
      <charset val="238"/>
      <scheme val="minor"/>
    </font>
    <font>
      <sz val="10"/>
      <name val="Geneva"/>
      <family val="2"/>
      <charset val="238"/>
    </font>
    <font>
      <b/>
      <sz val="11"/>
      <name val="Arial Narrow"/>
      <family val="2"/>
      <charset val="238"/>
    </font>
    <font>
      <b/>
      <sz val="14"/>
      <color rgb="FF000000"/>
      <name val="Arial Narrow"/>
      <family val="2"/>
      <charset val="238"/>
    </font>
    <font>
      <b/>
      <sz val="9"/>
      <color rgb="FF000000"/>
      <name val="Arial Narrow"/>
      <family val="2"/>
      <charset val="238"/>
    </font>
    <font>
      <b/>
      <i/>
      <sz val="10"/>
      <color theme="1"/>
      <name val="Arial Narrow"/>
      <family val="2"/>
      <charset val="238"/>
    </font>
    <font>
      <i/>
      <sz val="10"/>
      <color theme="1"/>
      <name val="Arial Narrow"/>
      <family val="2"/>
      <charset val="238"/>
    </font>
    <font>
      <sz val="12"/>
      <color theme="1"/>
      <name val="Aptos"/>
      <family val="2"/>
    </font>
    <font>
      <strike/>
      <sz val="10"/>
      <name val="Arial Narrow"/>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s>
  <borders count="24">
    <border>
      <left/>
      <right/>
      <top/>
      <bottom/>
      <diagonal/>
    </border>
    <border>
      <left style="hair">
        <color auto="1"/>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auto="1"/>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hair">
        <color auto="1"/>
      </left>
      <right style="thin">
        <color indexed="64"/>
      </right>
      <top style="hair">
        <color auto="1"/>
      </top>
      <bottom/>
      <diagonal/>
    </border>
  </borders>
  <cellStyleXfs count="48">
    <xf numFmtId="0" fontId="0" fillId="0" borderId="0"/>
    <xf numFmtId="0" fontId="5" fillId="0" borderId="0"/>
    <xf numFmtId="0" fontId="3" fillId="0" borderId="0"/>
    <xf numFmtId="0" fontId="20" fillId="0" borderId="0"/>
    <xf numFmtId="0" fontId="26" fillId="0" borderId="0"/>
    <xf numFmtId="0" fontId="31" fillId="0" borderId="0"/>
    <xf numFmtId="0" fontId="20" fillId="0" borderId="0"/>
    <xf numFmtId="0" fontId="20" fillId="0" borderId="0"/>
    <xf numFmtId="0" fontId="36" fillId="0" borderId="0"/>
    <xf numFmtId="0" fontId="37" fillId="0" borderId="0"/>
    <xf numFmtId="0" fontId="20" fillId="0" borderId="0"/>
    <xf numFmtId="0" fontId="20" fillId="0" borderId="0"/>
    <xf numFmtId="0" fontId="33" fillId="0" borderId="0"/>
    <xf numFmtId="0" fontId="33" fillId="0" borderId="0"/>
    <xf numFmtId="0" fontId="34" fillId="0" borderId="0"/>
    <xf numFmtId="0" fontId="33" fillId="0" borderId="0"/>
    <xf numFmtId="0" fontId="5" fillId="0" borderId="0"/>
    <xf numFmtId="0" fontId="34" fillId="0" borderId="0"/>
    <xf numFmtId="0" fontId="3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0" borderId="0"/>
    <xf numFmtId="0" fontId="5" fillId="0" borderId="0"/>
    <xf numFmtId="0" fontId="20" fillId="0" borderId="0"/>
    <xf numFmtId="0" fontId="40" fillId="0" borderId="0"/>
    <xf numFmtId="0" fontId="34" fillId="0" borderId="0"/>
    <xf numFmtId="0" fontId="20" fillId="0" borderId="0"/>
    <xf numFmtId="0" fontId="71" fillId="0" borderId="0"/>
    <xf numFmtId="0" fontId="70" fillId="6" borderId="0" applyNumberFormat="0" applyBorder="0" applyAlignment="0" applyProtection="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5" fillId="0" borderId="0"/>
    <xf numFmtId="0" fontId="5" fillId="0" borderId="0"/>
  </cellStyleXfs>
  <cellXfs count="1008">
    <xf numFmtId="0" fontId="0" fillId="0" borderId="0" xfId="0"/>
    <xf numFmtId="49" fontId="4" fillId="0" borderId="0" xfId="0" applyNumberFormat="1" applyFont="1" applyAlignment="1">
      <alignment vertical="top"/>
    </xf>
    <xf numFmtId="49" fontId="6" fillId="0" borderId="0" xfId="0" applyNumberFormat="1" applyFont="1" applyAlignment="1">
      <alignment horizontal="center" vertical="center"/>
    </xf>
    <xf numFmtId="49" fontId="4" fillId="0" borderId="0" xfId="0" quotePrefix="1" applyNumberFormat="1" applyFont="1" applyAlignment="1">
      <alignment vertical="top"/>
    </xf>
    <xf numFmtId="0" fontId="4" fillId="0" borderId="0" xfId="0" applyFont="1" applyAlignment="1">
      <alignment vertical="top" wrapText="1"/>
    </xf>
    <xf numFmtId="0" fontId="12" fillId="0" borderId="0" xfId="0" applyFont="1" applyAlignment="1">
      <alignment horizontal="left" vertical="top"/>
    </xf>
    <xf numFmtId="0" fontId="4" fillId="0" borderId="0" xfId="0" applyFont="1" applyAlignment="1">
      <alignment wrapText="1"/>
    </xf>
    <xf numFmtId="49" fontId="6" fillId="0" borderId="0" xfId="0" quotePrefix="1" applyNumberFormat="1" applyFont="1"/>
    <xf numFmtId="0" fontId="12" fillId="0" borderId="0" xfId="0" applyFont="1" applyAlignment="1">
      <alignment horizontal="left"/>
    </xf>
    <xf numFmtId="0" fontId="8" fillId="0" borderId="0" xfId="0" applyFont="1" applyAlignment="1">
      <alignment wrapText="1"/>
    </xf>
    <xf numFmtId="4" fontId="4" fillId="0" borderId="0" xfId="0" applyNumberFormat="1" applyFont="1" applyAlignment="1">
      <alignment vertical="top" wrapText="1"/>
    </xf>
    <xf numFmtId="0" fontId="4" fillId="0" borderId="0" xfId="0" applyFont="1"/>
    <xf numFmtId="0" fontId="9" fillId="0" borderId="0" xfId="0" applyFont="1" applyAlignment="1">
      <alignment wrapText="1"/>
    </xf>
    <xf numFmtId="0" fontId="12" fillId="0" borderId="0" xfId="0" applyFont="1" applyAlignment="1">
      <alignment vertical="top" wrapText="1"/>
    </xf>
    <xf numFmtId="0" fontId="9" fillId="0" borderId="0" xfId="0" applyFont="1" applyAlignment="1">
      <alignment vertical="top" wrapText="1"/>
    </xf>
    <xf numFmtId="0" fontId="4" fillId="0" borderId="0" xfId="0" applyFont="1" applyAlignment="1">
      <alignment horizontal="left" vertical="top" wrapText="1"/>
    </xf>
    <xf numFmtId="0" fontId="0" fillId="0" borderId="0" xfId="0" applyAlignment="1">
      <alignment vertical="top"/>
    </xf>
    <xf numFmtId="0" fontId="16" fillId="0" borderId="0" xfId="0" quotePrefix="1" applyFont="1" applyAlignment="1">
      <alignment horizontal="left"/>
    </xf>
    <xf numFmtId="0" fontId="16" fillId="0" borderId="0" xfId="0" applyFont="1" applyAlignment="1">
      <alignment horizontal="left"/>
    </xf>
    <xf numFmtId="0" fontId="22" fillId="0" borderId="0" xfId="0" applyFont="1"/>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49" fontId="7" fillId="0" borderId="2" xfId="4" applyNumberFormat="1" applyFont="1" applyBorder="1" applyAlignment="1">
      <alignment horizontal="left" vertical="top"/>
    </xf>
    <xf numFmtId="0" fontId="27" fillId="0" borderId="2" xfId="4" applyFont="1" applyBorder="1" applyAlignment="1">
      <alignment horizontal="left" vertical="top"/>
    </xf>
    <xf numFmtId="49" fontId="7" fillId="0" borderId="3" xfId="4" applyNumberFormat="1" applyFont="1" applyBorder="1" applyAlignment="1">
      <alignment horizontal="left" vertical="top"/>
    </xf>
    <xf numFmtId="49" fontId="7" fillId="0" borderId="4" xfId="4" applyNumberFormat="1" applyFont="1" applyBorder="1" applyAlignment="1">
      <alignment horizontal="left" vertical="top"/>
    </xf>
    <xf numFmtId="49" fontId="7" fillId="0" borderId="0" xfId="4" applyNumberFormat="1" applyFont="1" applyAlignment="1">
      <alignment horizontal="left" vertical="top"/>
    </xf>
    <xf numFmtId="0" fontId="6" fillId="0" borderId="2" xfId="0" applyFont="1" applyBorder="1" applyAlignment="1">
      <alignment horizontal="left" vertical="top" wrapText="1"/>
    </xf>
    <xf numFmtId="49" fontId="6" fillId="0" borderId="2" xfId="0" quotePrefix="1" applyNumberFormat="1" applyFont="1" applyBorder="1"/>
    <xf numFmtId="0" fontId="7" fillId="0" borderId="2" xfId="4" applyFont="1" applyBorder="1" applyAlignment="1">
      <alignment horizontal="left" vertical="top"/>
    </xf>
    <xf numFmtId="0" fontId="12" fillId="0" borderId="0" xfId="0" applyFont="1" applyAlignment="1">
      <alignment horizontal="left" wrapText="1"/>
    </xf>
    <xf numFmtId="0" fontId="6" fillId="0" borderId="0" xfId="0" applyFont="1" applyAlignment="1">
      <alignment horizontal="left" vertical="top" wrapText="1"/>
    </xf>
    <xf numFmtId="0" fontId="7" fillId="0" borderId="0" xfId="4" applyFont="1" applyAlignment="1">
      <alignment horizontal="left" vertical="top"/>
    </xf>
    <xf numFmtId="0" fontId="6" fillId="0" borderId="2" xfId="4" applyFont="1" applyBorder="1" applyAlignment="1">
      <alignment horizontal="left" vertical="top"/>
    </xf>
    <xf numFmtId="0" fontId="19" fillId="0" borderId="0" xfId="0" applyFont="1" applyAlignment="1">
      <alignment horizontal="left" vertical="top"/>
    </xf>
    <xf numFmtId="0" fontId="30" fillId="0" borderId="0" xfId="0" applyFont="1" applyAlignment="1">
      <alignment vertical="top" wrapText="1"/>
    </xf>
    <xf numFmtId="0" fontId="6" fillId="0" borderId="8" xfId="0" applyFont="1" applyBorder="1" applyAlignment="1">
      <alignment horizontal="left" vertical="top" wrapText="1"/>
    </xf>
    <xf numFmtId="0" fontId="24" fillId="0" borderId="8" xfId="0" applyFont="1" applyBorder="1" applyAlignment="1">
      <alignment horizontal="left" vertical="top" wrapText="1"/>
    </xf>
    <xf numFmtId="49" fontId="7" fillId="0" borderId="6" xfId="4" applyNumberFormat="1" applyFont="1" applyBorder="1" applyAlignment="1">
      <alignment horizontal="left" vertical="top"/>
    </xf>
    <xf numFmtId="0" fontId="7" fillId="0" borderId="10" xfId="4" applyFont="1" applyBorder="1" applyAlignment="1">
      <alignment horizontal="left" vertical="top"/>
    </xf>
    <xf numFmtId="0" fontId="4" fillId="0" borderId="5" xfId="0" applyFont="1" applyBorder="1" applyAlignment="1">
      <alignment wrapText="1"/>
    </xf>
    <xf numFmtId="0" fontId="4" fillId="0" borderId="2" xfId="0" applyFont="1" applyBorder="1" applyAlignment="1">
      <alignment wrapText="1"/>
    </xf>
    <xf numFmtId="0" fontId="22" fillId="0" borderId="0" xfId="0" applyFont="1" applyAlignment="1">
      <alignment vertical="justify"/>
    </xf>
    <xf numFmtId="0" fontId="4" fillId="0" borderId="0" xfId="4" applyFont="1" applyAlignment="1">
      <alignment horizontal="left" vertical="top" wrapText="1"/>
    </xf>
    <xf numFmtId="0" fontId="12" fillId="0" borderId="0" xfId="0" applyFont="1"/>
    <xf numFmtId="0" fontId="12" fillId="0" borderId="2" xfId="0" applyFont="1" applyBorder="1"/>
    <xf numFmtId="0" fontId="4" fillId="0" borderId="2" xfId="4" applyFont="1" applyBorder="1" applyAlignment="1">
      <alignment horizontal="left" vertical="top"/>
    </xf>
    <xf numFmtId="0" fontId="27" fillId="0" borderId="2" xfId="4" applyFont="1" applyBorder="1" applyAlignment="1">
      <alignment horizontal="left"/>
    </xf>
    <xf numFmtId="0" fontId="4" fillId="0" borderId="2" xfId="4" applyFont="1" applyBorder="1" applyAlignment="1">
      <alignment horizontal="left"/>
    </xf>
    <xf numFmtId="0" fontId="27" fillId="0" borderId="0" xfId="4" applyFont="1" applyAlignment="1">
      <alignment horizontal="left"/>
    </xf>
    <xf numFmtId="0" fontId="4" fillId="0" borderId="0" xfId="4" applyFont="1" applyAlignment="1">
      <alignment horizontal="left"/>
    </xf>
    <xf numFmtId="4" fontId="0" fillId="0" borderId="0" xfId="0" applyNumberFormat="1"/>
    <xf numFmtId="0" fontId="4" fillId="0" borderId="2" xfId="0" applyFont="1" applyBorder="1" applyAlignment="1">
      <alignment horizontal="left" vertical="distributed" wrapText="1"/>
    </xf>
    <xf numFmtId="0" fontId="4" fillId="0" borderId="9" xfId="0" applyFont="1" applyBorder="1" applyAlignment="1">
      <alignment horizontal="left" vertical="top" wrapText="1"/>
    </xf>
    <xf numFmtId="0" fontId="4" fillId="0" borderId="6" xfId="0" applyFont="1" applyBorder="1" applyAlignment="1">
      <alignment horizontal="left" vertical="top" wrapText="1"/>
    </xf>
    <xf numFmtId="0" fontId="4" fillId="0" borderId="2" xfId="4" applyFont="1" applyBorder="1" applyAlignment="1">
      <alignment horizontal="left" vertical="top" wrapText="1"/>
    </xf>
    <xf numFmtId="4" fontId="12" fillId="0" borderId="0" xfId="0" applyNumberFormat="1" applyFont="1"/>
    <xf numFmtId="0" fontId="4" fillId="0" borderId="0" xfId="2" quotePrefix="1" applyFont="1" applyAlignment="1">
      <alignment horizontal="left" vertical="top" wrapText="1"/>
    </xf>
    <xf numFmtId="0" fontId="4" fillId="0" borderId="0" xfId="0" quotePrefix="1" applyFont="1" applyAlignment="1">
      <alignment vertical="top"/>
    </xf>
    <xf numFmtId="0" fontId="4" fillId="0" borderId="0" xfId="5" quotePrefix="1" applyFont="1" applyAlignment="1">
      <alignment horizontal="justify" vertical="top"/>
    </xf>
    <xf numFmtId="0" fontId="6" fillId="0" borderId="0" xfId="0" quotePrefix="1" applyFont="1" applyAlignment="1">
      <alignment vertical="top"/>
    </xf>
    <xf numFmtId="0" fontId="4" fillId="0" borderId="0" xfId="0" quotePrefix="1" applyFont="1" applyAlignment="1">
      <alignment vertical="distributed"/>
    </xf>
    <xf numFmtId="0" fontId="6" fillId="0" borderId="0" xfId="0" quotePrefix="1" applyFont="1" applyAlignment="1">
      <alignment vertical="distributed"/>
    </xf>
    <xf numFmtId="0" fontId="4" fillId="0" borderId="0" xfId="0" applyFont="1" applyAlignment="1">
      <alignment vertical="distributed"/>
    </xf>
    <xf numFmtId="0" fontId="4" fillId="0" borderId="0" xfId="0" applyFont="1" applyAlignment="1">
      <alignment vertical="top"/>
    </xf>
    <xf numFmtId="49" fontId="6" fillId="0" borderId="2" xfId="0" quotePrefix="1" applyNumberFormat="1" applyFont="1" applyBorder="1" applyAlignment="1">
      <alignment vertical="top"/>
    </xf>
    <xf numFmtId="0" fontId="4" fillId="0" borderId="2" xfId="0" applyFont="1" applyBorder="1"/>
    <xf numFmtId="0" fontId="4" fillId="0" borderId="2" xfId="0" applyFont="1" applyBorder="1" applyAlignment="1">
      <alignment vertical="top" wrapText="1"/>
    </xf>
    <xf numFmtId="0" fontId="4" fillId="0" borderId="2" xfId="0" applyFont="1" applyBorder="1" applyAlignment="1">
      <alignment vertical="top"/>
    </xf>
    <xf numFmtId="0" fontId="6" fillId="0" borderId="2" xfId="0" applyFont="1" applyBorder="1" applyAlignment="1">
      <alignment vertical="top"/>
    </xf>
    <xf numFmtId="4" fontId="4" fillId="0" borderId="2" xfId="0" applyNumberFormat="1" applyFont="1" applyBorder="1" applyAlignment="1">
      <alignment vertical="top" wrapText="1"/>
    </xf>
    <xf numFmtId="0" fontId="12" fillId="0" borderId="0" xfId="0" applyFont="1" applyAlignment="1">
      <alignment vertical="top"/>
    </xf>
    <xf numFmtId="0" fontId="24" fillId="0" borderId="0" xfId="0" quotePrefix="1" applyFont="1" applyAlignment="1">
      <alignment vertical="top"/>
    </xf>
    <xf numFmtId="4" fontId="12" fillId="0" borderId="0" xfId="0" applyNumberFormat="1" applyFont="1" applyAlignment="1">
      <alignment vertical="top"/>
    </xf>
    <xf numFmtId="49" fontId="4" fillId="0" borderId="2" xfId="0" quotePrefix="1" applyNumberFormat="1" applyFont="1" applyBorder="1" applyAlignment="1">
      <alignment vertical="top"/>
    </xf>
    <xf numFmtId="4" fontId="12" fillId="0" borderId="2" xfId="0" applyNumberFormat="1" applyFont="1" applyBorder="1"/>
    <xf numFmtId="0" fontId="12" fillId="0" borderId="2" xfId="0" applyFont="1" applyBorder="1" applyAlignment="1">
      <alignment horizontal="left" vertical="distributed"/>
    </xf>
    <xf numFmtId="0" fontId="12" fillId="0" borderId="2" xfId="0" applyFont="1" applyBorder="1" applyAlignment="1">
      <alignment vertical="top" wrapText="1"/>
    </xf>
    <xf numFmtId="0" fontId="6" fillId="0" borderId="0" xfId="2" quotePrefix="1" applyFont="1" applyAlignment="1">
      <alignment horizontal="left" vertical="top" wrapText="1"/>
    </xf>
    <xf numFmtId="0" fontId="4" fillId="0" borderId="0" xfId="2" quotePrefix="1" applyFont="1" applyAlignment="1">
      <alignment horizontal="left" vertical="top"/>
    </xf>
    <xf numFmtId="0" fontId="18" fillId="0" borderId="0" xfId="0" quotePrefix="1" applyFont="1" applyAlignment="1">
      <alignment vertical="top"/>
    </xf>
    <xf numFmtId="0" fontId="4" fillId="0" borderId="0" xfId="0" quotePrefix="1" applyFont="1" applyAlignment="1">
      <alignment horizontal="left" vertical="top" wrapText="1"/>
    </xf>
    <xf numFmtId="0" fontId="4" fillId="0" borderId="0" xfId="0" quotePrefix="1" applyFont="1" applyAlignment="1">
      <alignment horizontal="justify" vertical="top"/>
    </xf>
    <xf numFmtId="0" fontId="4" fillId="0" borderId="0" xfId="0" quotePrefix="1" applyFont="1" applyAlignment="1">
      <alignment horizontal="left" vertical="top"/>
    </xf>
    <xf numFmtId="0" fontId="4" fillId="0" borderId="0" xfId="0" applyFont="1" applyAlignment="1">
      <alignment horizontal="justify" vertical="top"/>
    </xf>
    <xf numFmtId="0" fontId="6" fillId="0" borderId="0" xfId="0" quotePrefix="1" applyFont="1" applyAlignment="1">
      <alignment horizontal="left" vertical="top" wrapText="1"/>
    </xf>
    <xf numFmtId="4" fontId="12" fillId="0" borderId="2" xfId="0" applyNumberFormat="1" applyFont="1" applyBorder="1" applyAlignment="1">
      <alignment vertical="top"/>
    </xf>
    <xf numFmtId="0" fontId="5" fillId="0" borderId="0" xfId="0" applyFont="1" applyAlignment="1">
      <alignment vertical="top" wrapText="1"/>
    </xf>
    <xf numFmtId="0" fontId="43" fillId="0" borderId="0" xfId="0" applyFont="1" applyAlignment="1">
      <alignment vertical="top" wrapText="1"/>
    </xf>
    <xf numFmtId="0" fontId="44" fillId="0" borderId="0" xfId="0" applyFont="1" applyAlignment="1">
      <alignment vertical="distributed"/>
    </xf>
    <xf numFmtId="0" fontId="4" fillId="0" borderId="2" xfId="0" applyFont="1" applyBorder="1" applyAlignment="1">
      <alignment horizontal="left" vertical="distributed"/>
    </xf>
    <xf numFmtId="0" fontId="18" fillId="0" borderId="0" xfId="0" applyFont="1" applyAlignment="1">
      <alignment vertical="top" wrapText="1"/>
    </xf>
    <xf numFmtId="0" fontId="27" fillId="0" borderId="5" xfId="4" applyFont="1" applyBorder="1" applyAlignment="1">
      <alignment horizontal="left" vertical="top"/>
    </xf>
    <xf numFmtId="0" fontId="27" fillId="0" borderId="0" xfId="4" applyFont="1" applyAlignment="1">
      <alignment horizontal="left" vertical="top"/>
    </xf>
    <xf numFmtId="0" fontId="4" fillId="0" borderId="0" xfId="4" applyFont="1" applyAlignment="1">
      <alignment horizontal="left" vertical="top"/>
    </xf>
    <xf numFmtId="0" fontId="12" fillId="0" borderId="2" xfId="0" applyFont="1" applyBorder="1" applyAlignment="1">
      <alignment horizontal="left" wrapText="1"/>
    </xf>
    <xf numFmtId="0" fontId="4" fillId="0" borderId="4" xfId="0" applyFont="1" applyBorder="1" applyAlignment="1">
      <alignment horizontal="left" vertical="top" wrapText="1"/>
    </xf>
    <xf numFmtId="0" fontId="27" fillId="0" borderId="13" xfId="4" applyFont="1" applyBorder="1" applyAlignment="1">
      <alignment horizontal="left" vertical="top"/>
    </xf>
    <xf numFmtId="0" fontId="4" fillId="0" borderId="5" xfId="0" applyFont="1" applyBorder="1" applyAlignment="1">
      <alignment horizontal="left" vertical="top" wrapText="1"/>
    </xf>
    <xf numFmtId="0" fontId="27" fillId="0" borderId="15" xfId="4" applyFont="1" applyBorder="1" applyAlignment="1">
      <alignment horizontal="left" vertical="top"/>
    </xf>
    <xf numFmtId="49" fontId="7" fillId="0" borderId="8" xfId="4" applyNumberFormat="1" applyFont="1" applyBorder="1" applyAlignment="1">
      <alignment horizontal="left" vertical="top" wrapText="1"/>
    </xf>
    <xf numFmtId="0" fontId="27" fillId="0" borderId="11" xfId="4" applyFont="1" applyBorder="1" applyAlignment="1">
      <alignment horizontal="left" vertical="top"/>
    </xf>
    <xf numFmtId="0" fontId="19" fillId="0" borderId="0" xfId="0" quotePrefix="1" applyFont="1" applyAlignment="1">
      <alignment horizontal="left" vertical="top"/>
    </xf>
    <xf numFmtId="0" fontId="4" fillId="0" borderId="2" xfId="0" applyFont="1" applyBorder="1" applyAlignment="1">
      <alignment horizontal="left" vertical="top"/>
    </xf>
    <xf numFmtId="0" fontId="4" fillId="0" borderId="0" xfId="0" applyFont="1" applyAlignment="1">
      <alignment vertical="justify"/>
    </xf>
    <xf numFmtId="49" fontId="47" fillId="0" borderId="9" xfId="4" applyNumberFormat="1" applyFont="1" applyBorder="1" applyAlignment="1">
      <alignment horizontal="left" vertical="top"/>
    </xf>
    <xf numFmtId="0" fontId="27" fillId="0" borderId="10" xfId="4" applyFont="1" applyBorder="1" applyAlignment="1">
      <alignment horizontal="left" vertical="top"/>
    </xf>
    <xf numFmtId="49" fontId="47" fillId="0" borderId="13" xfId="4" applyNumberFormat="1" applyFont="1" applyBorder="1" applyAlignment="1">
      <alignment horizontal="left" vertical="top"/>
    </xf>
    <xf numFmtId="49" fontId="47" fillId="0" borderId="15" xfId="4" applyNumberFormat="1" applyFont="1" applyBorder="1" applyAlignment="1">
      <alignment horizontal="left" vertical="top"/>
    </xf>
    <xf numFmtId="49" fontId="7" fillId="0" borderId="5" xfId="4" applyNumberFormat="1" applyFont="1" applyBorder="1" applyAlignment="1">
      <alignment horizontal="left" vertical="top"/>
    </xf>
    <xf numFmtId="0" fontId="6" fillId="0" borderId="5" xfId="0" applyFont="1" applyBorder="1" applyAlignment="1">
      <alignment horizontal="left" vertical="top" wrapText="1"/>
    </xf>
    <xf numFmtId="49" fontId="7" fillId="0" borderId="8" xfId="4" applyNumberFormat="1" applyFont="1" applyBorder="1" applyAlignment="1">
      <alignment horizontal="left" vertical="top"/>
    </xf>
    <xf numFmtId="49" fontId="6" fillId="0" borderId="2" xfId="4" applyNumberFormat="1" applyFont="1" applyBorder="1" applyAlignment="1">
      <alignment horizontal="left" vertical="top"/>
    </xf>
    <xf numFmtId="0" fontId="9" fillId="0" borderId="0" xfId="0" applyFont="1" applyAlignment="1">
      <alignment horizontal="left" vertical="top" wrapText="1"/>
    </xf>
    <xf numFmtId="49" fontId="6" fillId="4" borderId="2" xfId="0" applyNumberFormat="1" applyFont="1" applyFill="1" applyBorder="1" applyAlignment="1">
      <alignment horizontal="center"/>
    </xf>
    <xf numFmtId="0" fontId="35" fillId="0" borderId="0" xfId="0" quotePrefix="1" applyFont="1" applyAlignment="1">
      <alignment horizontal="left"/>
    </xf>
    <xf numFmtId="0" fontId="19" fillId="0" borderId="0" xfId="0" applyFont="1"/>
    <xf numFmtId="4" fontId="19" fillId="0" borderId="0" xfId="0" applyNumberFormat="1" applyFont="1"/>
    <xf numFmtId="0" fontId="19" fillId="0" borderId="0" xfId="0" applyFont="1" applyAlignment="1">
      <alignment horizontal="center"/>
    </xf>
    <xf numFmtId="49" fontId="6" fillId="4" borderId="2" xfId="0" quotePrefix="1" applyNumberFormat="1" applyFont="1" applyFill="1" applyBorder="1"/>
    <xf numFmtId="0" fontId="6" fillId="4" borderId="7" xfId="0" applyFont="1" applyFill="1" applyBorder="1" applyAlignment="1">
      <alignment wrapText="1"/>
    </xf>
    <xf numFmtId="49" fontId="7" fillId="4" borderId="2" xfId="4" applyNumberFormat="1" applyFont="1" applyFill="1" applyBorder="1" applyAlignment="1">
      <alignment horizontal="left" vertical="top"/>
    </xf>
    <xf numFmtId="0" fontId="6" fillId="4" borderId="2" xfId="0" applyFont="1" applyFill="1" applyBorder="1" applyAlignment="1">
      <alignment horizontal="left" vertical="top" wrapText="1"/>
    </xf>
    <xf numFmtId="0" fontId="12" fillId="0" borderId="2" xfId="0" applyFont="1" applyBorder="1" applyAlignment="1">
      <alignment horizontal="left" vertical="top"/>
    </xf>
    <xf numFmtId="49" fontId="7" fillId="4" borderId="2" xfId="0" applyNumberFormat="1" applyFont="1" applyFill="1" applyBorder="1" applyAlignment="1">
      <alignment horizontal="left" wrapText="1"/>
    </xf>
    <xf numFmtId="0" fontId="19" fillId="4" borderId="2" xfId="0" applyFont="1" applyFill="1" applyBorder="1" applyAlignment="1">
      <alignment horizontal="center"/>
    </xf>
    <xf numFmtId="0" fontId="25" fillId="0" borderId="0" xfId="0" applyFont="1"/>
    <xf numFmtId="49" fontId="6" fillId="5" borderId="2" xfId="0" quotePrefix="1" applyNumberFormat="1" applyFont="1" applyFill="1" applyBorder="1"/>
    <xf numFmtId="0" fontId="6" fillId="5" borderId="2" xfId="0" applyFont="1" applyFill="1" applyBorder="1" applyAlignment="1">
      <alignment wrapText="1"/>
    </xf>
    <xf numFmtId="0" fontId="12" fillId="4" borderId="7" xfId="0" applyFont="1" applyFill="1" applyBorder="1" applyAlignment="1">
      <alignment horizontal="left"/>
    </xf>
    <xf numFmtId="49" fontId="6" fillId="4" borderId="6" xfId="0" quotePrefix="1" applyNumberFormat="1" applyFont="1" applyFill="1" applyBorder="1" applyAlignment="1">
      <alignment vertical="top"/>
    </xf>
    <xf numFmtId="0" fontId="6" fillId="4" borderId="7" xfId="0" applyFont="1" applyFill="1" applyBorder="1" applyAlignment="1">
      <alignment vertical="top" wrapText="1"/>
    </xf>
    <xf numFmtId="0" fontId="19" fillId="4" borderId="6" xfId="0" applyFont="1" applyFill="1" applyBorder="1" applyAlignment="1">
      <alignment horizontal="left" vertical="top"/>
    </xf>
    <xf numFmtId="0" fontId="6" fillId="4" borderId="3" xfId="0" applyFont="1" applyFill="1" applyBorder="1" applyAlignment="1">
      <alignment horizontal="left" vertical="top" wrapText="1"/>
    </xf>
    <xf numFmtId="49" fontId="7" fillId="4" borderId="6" xfId="4" applyNumberFormat="1" applyFont="1" applyFill="1" applyBorder="1" applyAlignment="1">
      <alignment horizontal="left" vertical="top"/>
    </xf>
    <xf numFmtId="0" fontId="6" fillId="5" borderId="2" xfId="0" applyFont="1" applyFill="1" applyBorder="1" applyAlignment="1">
      <alignment horizontal="left" vertical="top" wrapText="1"/>
    </xf>
    <xf numFmtId="49" fontId="7" fillId="4" borderId="15" xfId="4" applyNumberFormat="1" applyFont="1" applyFill="1" applyBorder="1" applyAlignment="1">
      <alignment horizontal="left" vertical="top"/>
    </xf>
    <xf numFmtId="49" fontId="7" fillId="4" borderId="9" xfId="4" applyNumberFormat="1" applyFont="1" applyFill="1" applyBorder="1" applyAlignment="1">
      <alignment horizontal="left" vertical="top"/>
    </xf>
    <xf numFmtId="49" fontId="7" fillId="4" borderId="4" xfId="4" applyNumberFormat="1" applyFont="1" applyFill="1" applyBorder="1" applyAlignment="1">
      <alignment horizontal="left" vertical="top"/>
    </xf>
    <xf numFmtId="49" fontId="27" fillId="0" borderId="2" xfId="4" applyNumberFormat="1" applyFont="1" applyBorder="1" applyAlignment="1">
      <alignment horizontal="left" vertical="top" wrapText="1"/>
    </xf>
    <xf numFmtId="49" fontId="27" fillId="0" borderId="2" xfId="4" applyNumberFormat="1" applyFont="1" applyBorder="1" applyAlignment="1">
      <alignment horizontal="left" vertical="top"/>
    </xf>
    <xf numFmtId="0" fontId="27" fillId="0" borderId="3" xfId="4" applyFont="1" applyBorder="1" applyAlignment="1">
      <alignment horizontal="left" vertical="top"/>
    </xf>
    <xf numFmtId="0" fontId="51" fillId="0" borderId="0" xfId="0" applyFont="1" applyAlignment="1">
      <alignment vertical="justify"/>
    </xf>
    <xf numFmtId="49" fontId="47" fillId="0" borderId="4" xfId="4" applyNumberFormat="1" applyFont="1" applyBorder="1" applyAlignment="1">
      <alignment horizontal="left" vertical="top"/>
    </xf>
    <xf numFmtId="49" fontId="47" fillId="0" borderId="5" xfId="4" applyNumberFormat="1" applyFont="1" applyBorder="1" applyAlignment="1">
      <alignment horizontal="left" vertical="top"/>
    </xf>
    <xf numFmtId="0" fontId="52" fillId="0" borderId="0" xfId="0" applyFont="1" applyAlignment="1">
      <alignment horizontal="left" vertical="top" wrapText="1"/>
    </xf>
    <xf numFmtId="0" fontId="52" fillId="0" borderId="0" xfId="4" applyFont="1" applyAlignment="1">
      <alignment horizontal="left" vertical="top" wrapText="1"/>
    </xf>
    <xf numFmtId="0" fontId="56" fillId="0" borderId="0" xfId="4" applyFont="1" applyAlignment="1">
      <alignment horizontal="left" vertical="top" wrapText="1"/>
    </xf>
    <xf numFmtId="0" fontId="12" fillId="0" borderId="0" xfId="0" applyFont="1" applyAlignment="1">
      <alignment wrapText="1"/>
    </xf>
    <xf numFmtId="0" fontId="18" fillId="0" borderId="0" xfId="4" applyFont="1" applyAlignment="1">
      <alignment horizontal="left" vertical="top"/>
    </xf>
    <xf numFmtId="0" fontId="55" fillId="0" borderId="0" xfId="0" applyFont="1" applyAlignment="1">
      <alignment horizontal="left" vertical="top" wrapText="1"/>
    </xf>
    <xf numFmtId="0" fontId="58" fillId="0" borderId="0" xfId="4" applyFont="1" applyAlignment="1">
      <alignment horizontal="left" vertical="top"/>
    </xf>
    <xf numFmtId="0" fontId="4" fillId="0" borderId="10" xfId="4" applyFont="1" applyBorder="1" applyAlignment="1">
      <alignment horizontal="left" vertical="top"/>
    </xf>
    <xf numFmtId="49" fontId="6" fillId="0" borderId="4" xfId="4" applyNumberFormat="1" applyFont="1" applyBorder="1" applyAlignment="1">
      <alignment horizontal="left" vertical="top"/>
    </xf>
    <xf numFmtId="49" fontId="6" fillId="0" borderId="13" xfId="0" quotePrefix="1" applyNumberFormat="1" applyFont="1" applyBorder="1"/>
    <xf numFmtId="49" fontId="4" fillId="0" borderId="3" xfId="0" quotePrefix="1" applyNumberFormat="1" applyFont="1" applyBorder="1" applyAlignment="1">
      <alignment vertical="top"/>
    </xf>
    <xf numFmtId="0" fontId="4" fillId="0" borderId="3" xfId="0" applyFont="1" applyBorder="1" applyAlignment="1">
      <alignment vertical="top" wrapText="1"/>
    </xf>
    <xf numFmtId="0" fontId="4" fillId="0" borderId="3" xfId="0" applyFont="1" applyBorder="1" applyAlignment="1">
      <alignment vertical="top"/>
    </xf>
    <xf numFmtId="4" fontId="12" fillId="0" borderId="3" xfId="0" applyNumberFormat="1" applyFont="1" applyBorder="1" applyAlignment="1">
      <alignment vertical="top"/>
    </xf>
    <xf numFmtId="0" fontId="4" fillId="0" borderId="0" xfId="0" applyFont="1" applyAlignment="1">
      <alignment horizontal="left" vertical="top"/>
    </xf>
    <xf numFmtId="0" fontId="18" fillId="0" borderId="0" xfId="0" applyFont="1" applyAlignment="1">
      <alignment vertical="top"/>
    </xf>
    <xf numFmtId="4" fontId="4" fillId="0" borderId="2" xfId="0" applyNumberFormat="1" applyFont="1" applyBorder="1" applyAlignment="1">
      <alignment vertical="top"/>
    </xf>
    <xf numFmtId="0" fontId="0" fillId="0" borderId="0" xfId="0" applyAlignment="1">
      <alignment vertical="justify"/>
    </xf>
    <xf numFmtId="49" fontId="6" fillId="0" borderId="0" xfId="0" quotePrefix="1" applyNumberFormat="1" applyFont="1" applyAlignment="1">
      <alignment vertical="top"/>
    </xf>
    <xf numFmtId="49" fontId="6" fillId="4" borderId="6" xfId="0" quotePrefix="1" applyNumberFormat="1" applyFont="1" applyFill="1" applyBorder="1"/>
    <xf numFmtId="0" fontId="4" fillId="0" borderId="2" xfId="0" applyFont="1" applyBorder="1" applyAlignment="1">
      <alignment horizontal="left" vertical="justify"/>
    </xf>
    <xf numFmtId="0" fontId="61" fillId="0" borderId="0" xfId="0" applyFont="1" applyAlignment="1">
      <alignment vertical="center"/>
    </xf>
    <xf numFmtId="0" fontId="62" fillId="0" borderId="0" xfId="0" applyFont="1" applyAlignment="1">
      <alignment vertical="center"/>
    </xf>
    <xf numFmtId="2" fontId="4" fillId="0" borderId="2" xfId="0" quotePrefix="1" applyNumberFormat="1" applyFont="1" applyBorder="1" applyAlignment="1">
      <alignment wrapText="1"/>
    </xf>
    <xf numFmtId="0" fontId="6" fillId="0" borderId="2" xfId="0" applyFont="1" applyBorder="1" applyAlignment="1">
      <alignment wrapText="1"/>
    </xf>
    <xf numFmtId="0" fontId="6" fillId="0" borderId="0" xfId="0" applyFont="1" applyAlignment="1">
      <alignment vertical="distributed"/>
    </xf>
    <xf numFmtId="0" fontId="4" fillId="0" borderId="3" xfId="0" applyFont="1" applyBorder="1" applyAlignment="1">
      <alignment horizontal="left" vertical="top"/>
    </xf>
    <xf numFmtId="4" fontId="4" fillId="0" borderId="5" xfId="0" applyNumberFormat="1" applyFont="1" applyBorder="1" applyAlignment="1">
      <alignment vertical="top"/>
    </xf>
    <xf numFmtId="0" fontId="6" fillId="0" borderId="3" xfId="0" applyFont="1" applyBorder="1" applyAlignment="1">
      <alignment horizontal="left" vertical="top" wrapText="1"/>
    </xf>
    <xf numFmtId="0" fontId="4" fillId="0" borderId="4" xfId="0" applyFont="1" applyBorder="1" applyAlignment="1">
      <alignment vertical="top" wrapText="1"/>
    </xf>
    <xf numFmtId="0" fontId="8" fillId="0" borderId="2" xfId="0" applyFont="1" applyBorder="1" applyAlignment="1">
      <alignment horizontal="left" vertical="top" wrapText="1"/>
    </xf>
    <xf numFmtId="0" fontId="18" fillId="0" borderId="0" xfId="0" applyFont="1" applyAlignment="1">
      <alignment horizontal="left" vertical="top" wrapText="1"/>
    </xf>
    <xf numFmtId="0" fontId="8" fillId="0" borderId="3" xfId="0" applyFont="1" applyBorder="1" applyAlignment="1">
      <alignment horizontal="left" vertical="top" wrapText="1"/>
    </xf>
    <xf numFmtId="49" fontId="7" fillId="0" borderId="15" xfId="4" applyNumberFormat="1" applyFont="1" applyBorder="1" applyAlignment="1">
      <alignment horizontal="left" vertical="top"/>
    </xf>
    <xf numFmtId="0" fontId="8" fillId="0" borderId="5" xfId="0" applyFont="1" applyBorder="1" applyAlignment="1">
      <alignment horizontal="left" vertical="top" wrapText="1"/>
    </xf>
    <xf numFmtId="0" fontId="4" fillId="0" borderId="2" xfId="0" applyFont="1" applyBorder="1" applyAlignment="1">
      <alignment horizontal="left" wrapText="1"/>
    </xf>
    <xf numFmtId="4" fontId="4" fillId="0" borderId="2" xfId="0" applyNumberFormat="1" applyFont="1" applyBorder="1" applyAlignment="1">
      <alignment horizontal="left" vertical="top"/>
    </xf>
    <xf numFmtId="0" fontId="6" fillId="0" borderId="2" xfId="4" applyFont="1" applyBorder="1" applyAlignment="1">
      <alignment horizontal="left" vertical="top" wrapText="1"/>
    </xf>
    <xf numFmtId="49" fontId="4" fillId="0" borderId="2" xfId="0" quotePrefix="1" applyNumberFormat="1" applyFont="1" applyBorder="1" applyAlignment="1">
      <alignment vertical="top" wrapText="1"/>
    </xf>
    <xf numFmtId="4" fontId="12" fillId="0" borderId="7" xfId="0" applyNumberFormat="1" applyFont="1" applyBorder="1" applyAlignment="1">
      <alignment vertical="top" wrapText="1"/>
    </xf>
    <xf numFmtId="0" fontId="4" fillId="0" borderId="3" xfId="2" quotePrefix="1" applyFont="1" applyBorder="1" applyAlignment="1">
      <alignment horizontal="left" vertical="top" wrapText="1"/>
    </xf>
    <xf numFmtId="0" fontId="4" fillId="0" borderId="4" xfId="2" quotePrefix="1" applyFont="1" applyBorder="1" applyAlignment="1">
      <alignment horizontal="left" vertical="top" wrapText="1"/>
    </xf>
    <xf numFmtId="0" fontId="4" fillId="0" borderId="14" xfId="2" quotePrefix="1" applyFont="1" applyBorder="1" applyAlignment="1">
      <alignment horizontal="left" vertical="top" wrapText="1"/>
    </xf>
    <xf numFmtId="49" fontId="6" fillId="4" borderId="2" xfId="0" quotePrefix="1" applyNumberFormat="1" applyFont="1" applyFill="1" applyBorder="1" applyAlignment="1">
      <alignment vertical="top"/>
    </xf>
    <xf numFmtId="49" fontId="6" fillId="0" borderId="3" xfId="0" quotePrefix="1" applyNumberFormat="1" applyFont="1" applyBorder="1" applyAlignment="1">
      <alignment vertical="top"/>
    </xf>
    <xf numFmtId="0" fontId="19" fillId="4" borderId="7" xfId="0" applyFont="1" applyFill="1" applyBorder="1" applyAlignment="1">
      <alignment horizontal="left"/>
    </xf>
    <xf numFmtId="0" fontId="35" fillId="0" borderId="0" xfId="0" applyFont="1" applyAlignment="1">
      <alignment horizontal="left"/>
    </xf>
    <xf numFmtId="0" fontId="19" fillId="0" borderId="2" xfId="0" applyFont="1" applyBorder="1" applyAlignment="1">
      <alignment horizontal="left"/>
    </xf>
    <xf numFmtId="0" fontId="6" fillId="0" borderId="2" xfId="0" applyFont="1" applyBorder="1" applyAlignment="1">
      <alignment vertical="top" wrapText="1"/>
    </xf>
    <xf numFmtId="0" fontId="12" fillId="0" borderId="11" xfId="0" applyFont="1" applyBorder="1"/>
    <xf numFmtId="0" fontId="27" fillId="0" borderId="8" xfId="4" applyFont="1" applyBorder="1" applyAlignment="1">
      <alignment horizontal="left" vertical="top"/>
    </xf>
    <xf numFmtId="49" fontId="6" fillId="0" borderId="4" xfId="0" quotePrefix="1" applyNumberFormat="1" applyFont="1" applyBorder="1" applyAlignment="1">
      <alignment vertical="top"/>
    </xf>
    <xf numFmtId="49" fontId="6" fillId="0" borderId="5" xfId="0" quotePrefix="1" applyNumberFormat="1" applyFont="1" applyBorder="1" applyAlignment="1">
      <alignment vertical="top"/>
    </xf>
    <xf numFmtId="0" fontId="0" fillId="0" borderId="5" xfId="0" applyBorder="1" applyAlignment="1">
      <alignment vertical="top"/>
    </xf>
    <xf numFmtId="49" fontId="6" fillId="0" borderId="13" xfId="0" quotePrefix="1" applyNumberFormat="1" applyFont="1" applyBorder="1" applyAlignment="1">
      <alignment vertical="top"/>
    </xf>
    <xf numFmtId="49" fontId="4" fillId="4" borderId="2" xfId="0" quotePrefix="1" applyNumberFormat="1" applyFont="1" applyFill="1" applyBorder="1" applyAlignment="1">
      <alignment vertical="top"/>
    </xf>
    <xf numFmtId="0" fontId="6" fillId="4" borderId="2" xfId="0" applyFont="1" applyFill="1" applyBorder="1" applyAlignment="1">
      <alignment vertical="top" wrapText="1"/>
    </xf>
    <xf numFmtId="0" fontId="6" fillId="0" borderId="0" xfId="0" applyFont="1" applyAlignment="1">
      <alignment vertical="top" wrapText="1"/>
    </xf>
    <xf numFmtId="49" fontId="24" fillId="0" borderId="13" xfId="0" quotePrefix="1" applyNumberFormat="1" applyFont="1" applyBorder="1" applyAlignment="1">
      <alignment vertical="top"/>
    </xf>
    <xf numFmtId="49" fontId="63" fillId="0" borderId="2" xfId="0" quotePrefix="1" applyNumberFormat="1" applyFont="1" applyBorder="1" applyAlignment="1">
      <alignment vertical="top"/>
    </xf>
    <xf numFmtId="49" fontId="6" fillId="0" borderId="2" xfId="0" applyNumberFormat="1" applyFont="1" applyBorder="1" applyAlignment="1">
      <alignment vertical="top"/>
    </xf>
    <xf numFmtId="49" fontId="6" fillId="0" borderId="15" xfId="0" quotePrefix="1" applyNumberFormat="1" applyFont="1" applyBorder="1" applyAlignment="1">
      <alignment vertical="top"/>
    </xf>
    <xf numFmtId="49" fontId="4" fillId="4" borderId="6" xfId="0" quotePrefix="1" applyNumberFormat="1" applyFont="1" applyFill="1" applyBorder="1" applyAlignment="1">
      <alignment vertical="top"/>
    </xf>
    <xf numFmtId="49" fontId="6" fillId="4" borderId="2" xfId="0" applyNumberFormat="1" applyFont="1" applyFill="1" applyBorder="1" applyAlignment="1">
      <alignment vertical="top"/>
    </xf>
    <xf numFmtId="49" fontId="6" fillId="4" borderId="6" xfId="0" applyNumberFormat="1" applyFont="1" applyFill="1" applyBorder="1" applyAlignment="1">
      <alignment vertical="top"/>
    </xf>
    <xf numFmtId="49" fontId="59" fillId="0" borderId="5" xfId="0" quotePrefix="1" applyNumberFormat="1" applyFont="1" applyBorder="1" applyAlignment="1">
      <alignment vertical="top"/>
    </xf>
    <xf numFmtId="49" fontId="59" fillId="0" borderId="4" xfId="0" quotePrefix="1" applyNumberFormat="1" applyFont="1" applyBorder="1" applyAlignment="1">
      <alignment vertical="top"/>
    </xf>
    <xf numFmtId="49" fontId="4" fillId="0" borderId="2" xfId="0" applyNumberFormat="1" applyFont="1" applyBorder="1" applyAlignment="1">
      <alignment vertical="top"/>
    </xf>
    <xf numFmtId="49" fontId="4" fillId="0" borderId="9" xfId="0" quotePrefix="1" applyNumberFormat="1" applyFont="1" applyBorder="1" applyAlignment="1">
      <alignment vertical="top"/>
    </xf>
    <xf numFmtId="49" fontId="4" fillId="0" borderId="10" xfId="0" quotePrefix="1" applyNumberFormat="1" applyFont="1" applyBorder="1" applyAlignment="1">
      <alignment vertical="top"/>
    </xf>
    <xf numFmtId="0" fontId="4" fillId="0" borderId="5" xfId="0" applyFont="1" applyBorder="1" applyAlignment="1">
      <alignment vertical="top" wrapText="1"/>
    </xf>
    <xf numFmtId="0" fontId="4" fillId="3" borderId="2" xfId="0" applyFont="1" applyFill="1" applyBorder="1" applyAlignment="1">
      <alignment vertical="top" wrapText="1"/>
    </xf>
    <xf numFmtId="49" fontId="8" fillId="0" borderId="2" xfId="4" applyNumberFormat="1" applyFont="1" applyBorder="1" applyAlignment="1">
      <alignment horizontal="left" vertical="top" wrapText="1"/>
    </xf>
    <xf numFmtId="49" fontId="4" fillId="0" borderId="2" xfId="4" applyNumberFormat="1" applyFont="1" applyBorder="1" applyAlignment="1">
      <alignment horizontal="left" vertical="top" wrapText="1"/>
    </xf>
    <xf numFmtId="49" fontId="4" fillId="0" borderId="2" xfId="4" applyNumberFormat="1" applyFont="1" applyBorder="1" applyAlignment="1">
      <alignment horizontal="left" vertical="top"/>
    </xf>
    <xf numFmtId="49" fontId="27" fillId="0" borderId="0" xfId="4" applyNumberFormat="1" applyFont="1" applyAlignment="1">
      <alignment horizontal="left" vertical="top"/>
    </xf>
    <xf numFmtId="49" fontId="4" fillId="0" borderId="0" xfId="4" applyNumberFormat="1" applyFont="1" applyAlignment="1">
      <alignment horizontal="left" vertical="top"/>
    </xf>
    <xf numFmtId="49" fontId="8" fillId="0" borderId="5" xfId="4" applyNumberFormat="1" applyFont="1" applyBorder="1" applyAlignment="1">
      <alignment horizontal="left" vertical="top" wrapText="1"/>
    </xf>
    <xf numFmtId="49" fontId="8" fillId="0" borderId="4" xfId="4" applyNumberFormat="1" applyFont="1" applyBorder="1" applyAlignment="1">
      <alignment horizontal="left" vertical="top" wrapText="1"/>
    </xf>
    <xf numFmtId="49" fontId="4" fillId="0" borderId="13" xfId="4" applyNumberFormat="1" applyFont="1" applyBorder="1" applyAlignment="1">
      <alignment horizontal="left" vertical="top"/>
    </xf>
    <xf numFmtId="49" fontId="7" fillId="5" borderId="2" xfId="4" applyNumberFormat="1" applyFont="1" applyFill="1" applyBorder="1" applyAlignment="1">
      <alignment horizontal="left" vertical="top"/>
    </xf>
    <xf numFmtId="49" fontId="6" fillId="0" borderId="0" xfId="4" applyNumberFormat="1" applyFont="1" applyAlignment="1">
      <alignment horizontal="left" vertical="top"/>
    </xf>
    <xf numFmtId="4" fontId="4" fillId="0" borderId="3" xfId="0" applyNumberFormat="1" applyFont="1" applyBorder="1" applyAlignment="1">
      <alignment vertical="top"/>
    </xf>
    <xf numFmtId="0" fontId="4" fillId="0" borderId="16" xfId="0" applyFont="1" applyBorder="1"/>
    <xf numFmtId="0" fontId="12" fillId="0" borderId="2" xfId="0" applyFont="1" applyBorder="1" applyAlignment="1">
      <alignment vertical="top"/>
    </xf>
    <xf numFmtId="49" fontId="6" fillId="5" borderId="2" xfId="4" applyNumberFormat="1" applyFont="1" applyFill="1" applyBorder="1" applyAlignment="1">
      <alignment horizontal="left" vertical="top"/>
    </xf>
    <xf numFmtId="49" fontId="6" fillId="4" borderId="6" xfId="4" applyNumberFormat="1" applyFont="1" applyFill="1" applyBorder="1" applyAlignment="1">
      <alignment horizontal="left" vertical="top"/>
    </xf>
    <xf numFmtId="0" fontId="27" fillId="0" borderId="7" xfId="4" applyFont="1" applyBorder="1" applyAlignment="1">
      <alignment horizontal="left"/>
    </xf>
    <xf numFmtId="0" fontId="69" fillId="0" borderId="0" xfId="12" applyFont="1"/>
    <xf numFmtId="4" fontId="12" fillId="0" borderId="12" xfId="0" applyNumberFormat="1" applyFont="1" applyBorder="1"/>
    <xf numFmtId="4" fontId="12" fillId="0" borderId="14" xfId="0" applyNumberFormat="1" applyFont="1" applyBorder="1"/>
    <xf numFmtId="4" fontId="12" fillId="0" borderId="16" xfId="0" applyNumberFormat="1" applyFont="1" applyBorder="1"/>
    <xf numFmtId="4" fontId="12" fillId="0" borderId="7" xfId="0" applyNumberFormat="1" applyFont="1" applyBorder="1" applyAlignment="1">
      <alignment vertical="top"/>
    </xf>
    <xf numFmtId="4" fontId="12" fillId="0" borderId="12" xfId="0" applyNumberFormat="1" applyFont="1" applyBorder="1" applyAlignment="1">
      <alignment vertical="top"/>
    </xf>
    <xf numFmtId="4" fontId="12" fillId="0" borderId="14" xfId="0" applyNumberFormat="1" applyFont="1" applyBorder="1" applyAlignment="1">
      <alignment vertical="top"/>
    </xf>
    <xf numFmtId="4" fontId="12" fillId="0" borderId="16" xfId="0" applyNumberFormat="1" applyFont="1" applyBorder="1" applyAlignment="1">
      <alignment vertical="top"/>
    </xf>
    <xf numFmtId="4" fontId="4" fillId="0" borderId="12" xfId="0" applyNumberFormat="1" applyFont="1" applyBorder="1" applyAlignment="1">
      <alignment vertical="top"/>
    </xf>
    <xf numFmtId="4" fontId="4" fillId="0" borderId="14" xfId="0" applyNumberFormat="1" applyFont="1" applyBorder="1" applyAlignment="1">
      <alignment vertical="top"/>
    </xf>
    <xf numFmtId="4" fontId="27" fillId="0" borderId="14" xfId="4" applyNumberFormat="1" applyFont="1" applyBorder="1" applyAlignment="1">
      <alignment horizontal="left" vertical="top"/>
    </xf>
    <xf numFmtId="4" fontId="27" fillId="0" borderId="16" xfId="4" applyNumberFormat="1" applyFont="1" applyBorder="1" applyAlignment="1">
      <alignment horizontal="left" vertical="top"/>
    </xf>
    <xf numFmtId="4" fontId="7" fillId="0" borderId="14" xfId="4" applyNumberFormat="1" applyFont="1" applyBorder="1" applyAlignment="1">
      <alignment horizontal="left" vertical="top"/>
    </xf>
    <xf numFmtId="49" fontId="6" fillId="4" borderId="2" xfId="0" applyNumberFormat="1" applyFont="1" applyFill="1" applyBorder="1" applyAlignment="1">
      <alignment horizontal="left"/>
    </xf>
    <xf numFmtId="49" fontId="6" fillId="5" borderId="2" xfId="0" quotePrefix="1" applyNumberFormat="1" applyFont="1" applyFill="1" applyBorder="1" applyAlignment="1">
      <alignment vertical="top"/>
    </xf>
    <xf numFmtId="0" fontId="0" fillId="0" borderId="14" xfId="0" applyBorder="1"/>
    <xf numFmtId="0" fontId="27" fillId="0" borderId="15" xfId="4" applyFont="1" applyBorder="1" applyAlignment="1">
      <alignment horizontal="left"/>
    </xf>
    <xf numFmtId="0" fontId="4" fillId="0" borderId="11" xfId="4" applyFont="1" applyBorder="1" applyAlignment="1">
      <alignment horizontal="left"/>
    </xf>
    <xf numFmtId="4" fontId="12" fillId="0" borderId="5" xfId="0" applyNumberFormat="1" applyFont="1" applyBorder="1" applyAlignment="1">
      <alignment vertical="top"/>
    </xf>
    <xf numFmtId="0" fontId="22" fillId="0" borderId="0" xfId="0" applyFont="1" applyAlignment="1">
      <alignment vertical="top"/>
    </xf>
    <xf numFmtId="0" fontId="51" fillId="0" borderId="0" xfId="0" applyFont="1" applyAlignment="1">
      <alignment vertical="top"/>
    </xf>
    <xf numFmtId="49" fontId="6" fillId="4" borderId="2" xfId="0" applyNumberFormat="1" applyFont="1" applyFill="1" applyBorder="1" applyAlignment="1">
      <alignment horizontal="left" vertical="top"/>
    </xf>
    <xf numFmtId="49" fontId="7" fillId="4" borderId="2" xfId="0" applyNumberFormat="1" applyFont="1" applyFill="1" applyBorder="1" applyAlignment="1">
      <alignment horizontal="left" vertical="top" wrapText="1"/>
    </xf>
    <xf numFmtId="0" fontId="19" fillId="4" borderId="2" xfId="0" applyFont="1" applyFill="1" applyBorder="1" applyAlignment="1">
      <alignment horizontal="center" vertical="top"/>
    </xf>
    <xf numFmtId="4" fontId="0" fillId="0" borderId="0" xfId="0" applyNumberFormat="1" applyAlignment="1">
      <alignment vertical="top"/>
    </xf>
    <xf numFmtId="4" fontId="0" fillId="0" borderId="14" xfId="0" applyNumberFormat="1" applyBorder="1" applyAlignment="1">
      <alignment vertical="top"/>
    </xf>
    <xf numFmtId="0" fontId="8" fillId="0" borderId="2" xfId="0" applyFont="1" applyBorder="1" applyAlignment="1">
      <alignment vertical="top" wrapText="1"/>
    </xf>
    <xf numFmtId="0" fontId="6" fillId="5" borderId="2" xfId="0" applyFont="1" applyFill="1" applyBorder="1" applyAlignment="1">
      <alignment vertical="top" wrapText="1"/>
    </xf>
    <xf numFmtId="4" fontId="19" fillId="0" borderId="0" xfId="0" applyNumberFormat="1" applyFont="1" applyAlignment="1">
      <alignment vertical="top"/>
    </xf>
    <xf numFmtId="0" fontId="0" fillId="0" borderId="13" xfId="0" applyBorder="1" applyAlignment="1">
      <alignment vertical="top"/>
    </xf>
    <xf numFmtId="0" fontId="0" fillId="0" borderId="15" xfId="0" applyBorder="1" applyAlignment="1">
      <alignment vertical="top"/>
    </xf>
    <xf numFmtId="0" fontId="0" fillId="0" borderId="11" xfId="0" applyBorder="1" applyAlignment="1">
      <alignment vertical="top"/>
    </xf>
    <xf numFmtId="4" fontId="0" fillId="0" borderId="14" xfId="0" applyNumberFormat="1" applyBorder="1" applyAlignment="1">
      <alignment horizontal="right" vertical="top"/>
    </xf>
    <xf numFmtId="4" fontId="0" fillId="0" borderId="0" xfId="0" applyNumberFormat="1" applyAlignment="1">
      <alignment horizontal="right" vertical="top"/>
    </xf>
    <xf numFmtId="0" fontId="51" fillId="3" borderId="0" xfId="0" applyFont="1" applyFill="1" applyAlignment="1">
      <alignment vertical="top" wrapText="1"/>
    </xf>
    <xf numFmtId="0" fontId="51" fillId="0" borderId="0" xfId="0" applyFont="1" applyAlignment="1">
      <alignment vertical="top" wrapText="1"/>
    </xf>
    <xf numFmtId="0" fontId="8" fillId="0" borderId="0" xfId="0" applyFont="1" applyAlignment="1">
      <alignment vertical="top" wrapText="1"/>
    </xf>
    <xf numFmtId="4" fontId="4" fillId="0" borderId="5" xfId="0" applyNumberFormat="1" applyFont="1" applyBorder="1" applyAlignment="1">
      <alignment vertical="top" wrapText="1"/>
    </xf>
    <xf numFmtId="0" fontId="4" fillId="0" borderId="14" xfId="0" applyFont="1" applyBorder="1" applyAlignment="1">
      <alignment vertical="top" wrapText="1"/>
    </xf>
    <xf numFmtId="0" fontId="4" fillId="0" borderId="16" xfId="0" applyFont="1" applyBorder="1" applyAlignment="1">
      <alignment vertical="top" wrapText="1"/>
    </xf>
    <xf numFmtId="4" fontId="51" fillId="0" borderId="14" xfId="0" applyNumberFormat="1" applyFont="1" applyBorder="1" applyAlignment="1">
      <alignment vertical="top"/>
    </xf>
    <xf numFmtId="4" fontId="4" fillId="0" borderId="16" xfId="0" applyNumberFormat="1" applyFont="1" applyBorder="1" applyAlignment="1">
      <alignment vertical="top"/>
    </xf>
    <xf numFmtId="0" fontId="25" fillId="4" borderId="8" xfId="0" applyFont="1" applyFill="1" applyBorder="1" applyAlignment="1">
      <alignment vertical="top"/>
    </xf>
    <xf numFmtId="49" fontId="6" fillId="5" borderId="2" xfId="0" applyNumberFormat="1" applyFont="1" applyFill="1" applyBorder="1" applyAlignment="1">
      <alignment horizontal="left" vertical="top"/>
    </xf>
    <xf numFmtId="49" fontId="7" fillId="5" borderId="2" xfId="0" applyNumberFormat="1" applyFont="1" applyFill="1" applyBorder="1" applyAlignment="1">
      <alignment horizontal="lef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3" xfId="0" quotePrefix="1" applyFont="1" applyBorder="1" applyAlignment="1">
      <alignment vertical="top" wrapText="1"/>
    </xf>
    <xf numFmtId="4" fontId="4" fillId="0" borderId="7" xfId="0" applyNumberFormat="1" applyFont="1" applyBorder="1" applyAlignment="1">
      <alignment vertical="top"/>
    </xf>
    <xf numFmtId="0" fontId="0" fillId="0" borderId="0" xfId="0" applyAlignment="1">
      <alignment vertical="top" wrapText="1"/>
    </xf>
    <xf numFmtId="0" fontId="8" fillId="0" borderId="3" xfId="0" applyFont="1" applyBorder="1" applyAlignment="1">
      <alignment vertical="top" wrapText="1"/>
    </xf>
    <xf numFmtId="49" fontId="30" fillId="0" borderId="0" xfId="0" quotePrefix="1" applyNumberFormat="1" applyFont="1" applyAlignment="1">
      <alignment vertical="top"/>
    </xf>
    <xf numFmtId="0" fontId="30" fillId="0" borderId="0" xfId="0" applyFont="1" applyAlignment="1">
      <alignment vertical="top"/>
    </xf>
    <xf numFmtId="49" fontId="30" fillId="0" borderId="0" xfId="0" applyNumberFormat="1" applyFont="1" applyAlignment="1">
      <alignment vertical="top"/>
    </xf>
    <xf numFmtId="49" fontId="32" fillId="0" borderId="0" xfId="0" quotePrefix="1" applyNumberFormat="1" applyFont="1" applyAlignment="1">
      <alignment vertical="top"/>
    </xf>
    <xf numFmtId="0" fontId="49" fillId="0" borderId="0" xfId="0" applyFont="1" applyAlignment="1">
      <alignment vertical="top"/>
    </xf>
    <xf numFmtId="4" fontId="49" fillId="0" borderId="14" xfId="0" applyNumberFormat="1" applyFont="1" applyBorder="1" applyAlignment="1">
      <alignment vertical="top"/>
    </xf>
    <xf numFmtId="0" fontId="8" fillId="0" borderId="11" xfId="0" applyFont="1" applyBorder="1" applyAlignment="1">
      <alignment vertical="top" wrapText="1"/>
    </xf>
    <xf numFmtId="0" fontId="12" fillId="0" borderId="14" xfId="0" applyFont="1" applyBorder="1" applyAlignment="1">
      <alignment horizontal="left" vertical="top"/>
    </xf>
    <xf numFmtId="49" fontId="4" fillId="0" borderId="5" xfId="0" quotePrefix="1" applyNumberFormat="1" applyFont="1" applyBorder="1" applyAlignment="1">
      <alignment vertical="top"/>
    </xf>
    <xf numFmtId="0" fontId="4" fillId="0" borderId="5" xfId="0" applyFont="1" applyBorder="1" applyAlignment="1">
      <alignment vertical="top"/>
    </xf>
    <xf numFmtId="49" fontId="4" fillId="0" borderId="15" xfId="0" quotePrefix="1" applyNumberFormat="1" applyFont="1" applyBorder="1" applyAlignment="1">
      <alignment vertical="top"/>
    </xf>
    <xf numFmtId="49" fontId="4" fillId="0" borderId="6" xfId="0" quotePrefix="1" applyNumberFormat="1" applyFont="1" applyBorder="1" applyAlignment="1">
      <alignment vertical="top"/>
    </xf>
    <xf numFmtId="49" fontId="9" fillId="0" borderId="0" xfId="0" quotePrefix="1" applyNumberFormat="1" applyFont="1" applyAlignment="1">
      <alignment vertical="top"/>
    </xf>
    <xf numFmtId="0" fontId="12" fillId="0" borderId="2" xfId="0" applyFont="1" applyBorder="1" applyAlignment="1">
      <alignment horizontal="left" vertical="top" wrapText="1"/>
    </xf>
    <xf numFmtId="49" fontId="11" fillId="0" borderId="0" xfId="0" quotePrefix="1" applyNumberFormat="1" applyFont="1" applyAlignment="1">
      <alignment vertical="top"/>
    </xf>
    <xf numFmtId="0" fontId="11" fillId="0" borderId="0" xfId="0" applyFont="1" applyAlignment="1">
      <alignment vertical="top" wrapText="1"/>
    </xf>
    <xf numFmtId="4" fontId="12" fillId="0" borderId="8" xfId="0" applyNumberFormat="1" applyFont="1" applyBorder="1" applyAlignment="1">
      <alignment vertical="top"/>
    </xf>
    <xf numFmtId="0" fontId="6" fillId="4" borderId="6" xfId="0" applyFont="1" applyFill="1" applyBorder="1" applyAlignment="1">
      <alignment vertical="top" wrapText="1"/>
    </xf>
    <xf numFmtId="0" fontId="19" fillId="4" borderId="8" xfId="0" applyFont="1" applyFill="1" applyBorder="1" applyAlignment="1">
      <alignment vertical="top"/>
    </xf>
    <xf numFmtId="0" fontId="4" fillId="0" borderId="0" xfId="6" quotePrefix="1" applyFont="1" applyAlignment="1">
      <alignment vertical="top"/>
    </xf>
    <xf numFmtId="0" fontId="4" fillId="0" borderId="0" xfId="6" applyFont="1" applyAlignment="1">
      <alignment vertical="top"/>
    </xf>
    <xf numFmtId="0" fontId="6" fillId="0" borderId="0" xfId="6" applyFont="1" applyAlignment="1">
      <alignment vertical="top"/>
    </xf>
    <xf numFmtId="0" fontId="4" fillId="0" borderId="0" xfId="6" quotePrefix="1" applyFont="1" applyAlignment="1">
      <alignment horizontal="justify" vertical="top"/>
    </xf>
    <xf numFmtId="0" fontId="4" fillId="0" borderId="0" xfId="6" applyFont="1" applyAlignment="1">
      <alignment horizontal="justify" vertical="top"/>
    </xf>
    <xf numFmtId="0" fontId="53" fillId="0" borderId="0" xfId="0" applyFont="1" applyAlignment="1">
      <alignment vertical="top"/>
    </xf>
    <xf numFmtId="0" fontId="4" fillId="0" borderId="6" xfId="0" applyFont="1" applyBorder="1" applyAlignment="1">
      <alignment vertical="top" wrapText="1"/>
    </xf>
    <xf numFmtId="0" fontId="4" fillId="0" borderId="9" xfId="0" applyFont="1" applyBorder="1" applyAlignment="1">
      <alignment vertical="top" wrapText="1"/>
    </xf>
    <xf numFmtId="0" fontId="12" fillId="3" borderId="2" xfId="0" applyFont="1" applyFill="1" applyBorder="1" applyAlignment="1">
      <alignment horizontal="left" vertical="top" wrapText="1"/>
    </xf>
    <xf numFmtId="0" fontId="4" fillId="3" borderId="2" xfId="0" applyFont="1" applyFill="1" applyBorder="1" applyAlignment="1">
      <alignment horizontal="left" vertical="top" wrapText="1"/>
    </xf>
    <xf numFmtId="0" fontId="8" fillId="0" borderId="4" xfId="0" applyFont="1" applyBorder="1" applyAlignment="1">
      <alignment vertical="top" wrapText="1"/>
    </xf>
    <xf numFmtId="0" fontId="53" fillId="0" borderId="0" xfId="0" applyFont="1" applyAlignment="1">
      <alignment vertical="top" wrapText="1"/>
    </xf>
    <xf numFmtId="0" fontId="12" fillId="0" borderId="0" xfId="0" applyFont="1" applyAlignment="1">
      <alignment horizontal="left" vertical="top" wrapText="1"/>
    </xf>
    <xf numFmtId="0" fontId="54" fillId="0" borderId="0" xfId="0" applyFont="1" applyAlignment="1">
      <alignment vertical="top"/>
    </xf>
    <xf numFmtId="0" fontId="10" fillId="0" borderId="0" xfId="0" applyFont="1" applyAlignment="1">
      <alignment vertical="top" wrapText="1"/>
    </xf>
    <xf numFmtId="0" fontId="4" fillId="4" borderId="2" xfId="0" applyFont="1" applyFill="1" applyBorder="1" applyAlignment="1">
      <alignment vertical="top" wrapText="1"/>
    </xf>
    <xf numFmtId="0" fontId="54" fillId="0" borderId="0" xfId="0" applyFont="1" applyAlignment="1">
      <alignment vertical="top" wrapText="1"/>
    </xf>
    <xf numFmtId="0" fontId="19" fillId="4" borderId="2" xfId="0" applyFont="1" applyFill="1" applyBorder="1" applyAlignment="1">
      <alignment vertical="top" wrapText="1"/>
    </xf>
    <xf numFmtId="0" fontId="6" fillId="0" borderId="13" xfId="0" applyFont="1" applyBorder="1" applyAlignment="1">
      <alignment vertical="top" wrapText="1"/>
    </xf>
    <xf numFmtId="0" fontId="52" fillId="0" borderId="0" xfId="0" applyFont="1" applyAlignment="1">
      <alignment vertical="top" wrapText="1"/>
    </xf>
    <xf numFmtId="0" fontId="4" fillId="4" borderId="7" xfId="0" applyFont="1" applyFill="1" applyBorder="1" applyAlignment="1">
      <alignment vertical="top" wrapText="1"/>
    </xf>
    <xf numFmtId="0" fontId="57" fillId="0" borderId="0" xfId="0" applyFont="1" applyAlignment="1">
      <alignment vertical="top"/>
    </xf>
    <xf numFmtId="0" fontId="4" fillId="0" borderId="7" xfId="0" applyFont="1" applyBorder="1" applyAlignment="1">
      <alignment vertical="top"/>
    </xf>
    <xf numFmtId="0" fontId="4" fillId="0" borderId="10" xfId="0" applyFont="1" applyBorder="1" applyAlignment="1">
      <alignment vertical="top" wrapText="1"/>
    </xf>
    <xf numFmtId="0" fontId="12" fillId="0" borderId="10" xfId="0" applyFont="1" applyBorder="1" applyAlignment="1">
      <alignment vertical="top"/>
    </xf>
    <xf numFmtId="0" fontId="8" fillId="0" borderId="7" xfId="0" applyFont="1" applyBorder="1" applyAlignment="1">
      <alignment vertical="top" wrapText="1"/>
    </xf>
    <xf numFmtId="4" fontId="4" fillId="0" borderId="3" xfId="0" applyNumberFormat="1" applyFont="1" applyBorder="1" applyAlignment="1">
      <alignment vertical="top" wrapText="1"/>
    </xf>
    <xf numFmtId="0" fontId="19" fillId="4" borderId="6" xfId="0" applyFont="1" applyFill="1" applyBorder="1" applyAlignment="1">
      <alignment horizontal="left" vertical="top" wrapText="1"/>
    </xf>
    <xf numFmtId="0" fontId="4" fillId="0" borderId="0" xfId="0" applyFont="1" applyAlignment="1">
      <alignment horizontal="justify" vertical="top" wrapText="1"/>
    </xf>
    <xf numFmtId="0" fontId="6" fillId="0" borderId="1" xfId="0" applyFont="1" applyBorder="1" applyAlignment="1">
      <alignment vertical="top"/>
    </xf>
    <xf numFmtId="4" fontId="25" fillId="0" borderId="0" xfId="0" applyNumberFormat="1" applyFont="1"/>
    <xf numFmtId="0" fontId="27" fillId="0" borderId="0" xfId="4" applyFont="1" applyAlignment="1">
      <alignment horizontal="right" vertical="top"/>
    </xf>
    <xf numFmtId="0" fontId="27" fillId="0" borderId="11" xfId="4" applyFont="1" applyBorder="1" applyAlignment="1">
      <alignment horizontal="right" vertical="top"/>
    </xf>
    <xf numFmtId="0" fontId="4" fillId="0" borderId="5" xfId="4" applyFont="1" applyBorder="1" applyAlignment="1">
      <alignment horizontal="right" vertical="top"/>
    </xf>
    <xf numFmtId="0" fontId="4" fillId="0" borderId="2" xfId="4" applyFont="1" applyBorder="1" applyAlignment="1">
      <alignment horizontal="right" vertical="top"/>
    </xf>
    <xf numFmtId="0" fontId="0" fillId="0" borderId="0" xfId="0" applyAlignment="1">
      <alignment horizontal="right" vertical="top"/>
    </xf>
    <xf numFmtId="0" fontId="7" fillId="0" borderId="0" xfId="4" applyFont="1" applyAlignment="1">
      <alignment horizontal="right" vertical="top"/>
    </xf>
    <xf numFmtId="0" fontId="22" fillId="0" borderId="0" xfId="0" applyFont="1" applyAlignment="1">
      <alignment horizontal="right" vertical="top"/>
    </xf>
    <xf numFmtId="0" fontId="4" fillId="0" borderId="0" xfId="4" applyFont="1" applyAlignment="1">
      <alignment horizontal="right" vertical="top"/>
    </xf>
    <xf numFmtId="0" fontId="4" fillId="0" borderId="3" xfId="4" applyFont="1" applyBorder="1" applyAlignment="1">
      <alignment horizontal="right" vertical="top"/>
    </xf>
    <xf numFmtId="0" fontId="4" fillId="0" borderId="8" xfId="4" applyFont="1" applyBorder="1" applyAlignment="1">
      <alignment horizontal="right" vertical="top"/>
    </xf>
    <xf numFmtId="49" fontId="27" fillId="0" borderId="2" xfId="4" applyNumberFormat="1" applyFont="1" applyBorder="1" applyAlignment="1">
      <alignment horizontal="right" vertical="top"/>
    </xf>
    <xf numFmtId="49" fontId="27" fillId="0" borderId="0" xfId="4" applyNumberFormat="1" applyFont="1" applyAlignment="1">
      <alignment horizontal="right" vertical="top"/>
    </xf>
    <xf numFmtId="0" fontId="27" fillId="0" borderId="2" xfId="4" applyFont="1" applyBorder="1" applyAlignment="1">
      <alignment horizontal="right" vertical="top"/>
    </xf>
    <xf numFmtId="0" fontId="6" fillId="0" borderId="0" xfId="4" applyFont="1" applyAlignment="1">
      <alignment horizontal="right" vertical="top"/>
    </xf>
    <xf numFmtId="0" fontId="24" fillId="0" borderId="10" xfId="4" applyFont="1" applyBorder="1" applyAlignment="1">
      <alignment horizontal="right" vertical="top"/>
    </xf>
    <xf numFmtId="0" fontId="51" fillId="0" borderId="0" xfId="0" applyFont="1" applyAlignment="1">
      <alignment horizontal="right" vertical="top"/>
    </xf>
    <xf numFmtId="0" fontId="29" fillId="4" borderId="8" xfId="0" applyFont="1" applyFill="1" applyBorder="1" applyAlignment="1">
      <alignment horizontal="right" vertical="top"/>
    </xf>
    <xf numFmtId="4" fontId="12" fillId="0" borderId="12" xfId="0" applyNumberFormat="1" applyFont="1" applyBorder="1" applyAlignment="1">
      <alignment horizontal="right" vertical="top"/>
    </xf>
    <xf numFmtId="4" fontId="12" fillId="0" borderId="14" xfId="0" applyNumberFormat="1" applyFont="1" applyBorder="1" applyAlignment="1">
      <alignment horizontal="right" vertical="top"/>
    </xf>
    <xf numFmtId="4" fontId="12" fillId="0" borderId="2" xfId="0" applyNumberFormat="1" applyFont="1" applyBorder="1" applyAlignment="1">
      <alignment horizontal="right" vertical="top"/>
    </xf>
    <xf numFmtId="4" fontId="27" fillId="0" borderId="14" xfId="4" applyNumberFormat="1" applyFont="1" applyBorder="1" applyAlignment="1">
      <alignment horizontal="right" vertical="top"/>
    </xf>
    <xf numFmtId="4" fontId="27" fillId="0" borderId="16" xfId="4" applyNumberFormat="1" applyFont="1" applyBorder="1" applyAlignment="1">
      <alignment horizontal="right" vertical="top"/>
    </xf>
    <xf numFmtId="4" fontId="12" fillId="0" borderId="5" xfId="0" applyNumberFormat="1" applyFont="1" applyBorder="1" applyAlignment="1">
      <alignment horizontal="right" vertical="top"/>
    </xf>
    <xf numFmtId="4" fontId="4" fillId="0" borderId="3" xfId="0" applyNumberFormat="1" applyFont="1" applyBorder="1" applyAlignment="1">
      <alignment horizontal="right" vertical="top"/>
    </xf>
    <xf numFmtId="4" fontId="4" fillId="0" borderId="2" xfId="0" applyNumberFormat="1" applyFont="1" applyBorder="1" applyAlignment="1">
      <alignment horizontal="right" vertical="top"/>
    </xf>
    <xf numFmtId="0" fontId="12" fillId="0" borderId="0" xfId="0" applyFont="1" applyAlignment="1">
      <alignment horizontal="right" vertical="top"/>
    </xf>
    <xf numFmtId="0" fontId="12" fillId="0" borderId="2" xfId="0" applyFont="1" applyBorder="1" applyAlignment="1">
      <alignment horizontal="right" vertical="top"/>
    </xf>
    <xf numFmtId="4" fontId="4" fillId="0" borderId="14" xfId="0" applyNumberFormat="1" applyFont="1" applyBorder="1" applyAlignment="1">
      <alignment horizontal="right" vertical="top"/>
    </xf>
    <xf numFmtId="0" fontId="25" fillId="4" borderId="8" xfId="0" applyFont="1" applyFill="1" applyBorder="1" applyAlignment="1">
      <alignment horizontal="right" vertical="top"/>
    </xf>
    <xf numFmtId="4" fontId="12" fillId="0" borderId="0" xfId="0" applyNumberFormat="1" applyFont="1" applyAlignment="1">
      <alignment horizontal="right" vertical="top"/>
    </xf>
    <xf numFmtId="0" fontId="7" fillId="0" borderId="5" xfId="4" applyFont="1" applyBorder="1" applyAlignment="1">
      <alignment horizontal="left" vertical="top"/>
    </xf>
    <xf numFmtId="49" fontId="7" fillId="0" borderId="10" xfId="4" applyNumberFormat="1" applyFont="1" applyBorder="1" applyAlignment="1">
      <alignment horizontal="left" vertical="top"/>
    </xf>
    <xf numFmtId="49" fontId="7" fillId="4" borderId="3" xfId="4" applyNumberFormat="1" applyFont="1" applyFill="1" applyBorder="1" applyAlignment="1">
      <alignment horizontal="left" vertical="top"/>
    </xf>
    <xf numFmtId="0" fontId="4" fillId="0" borderId="10" xfId="0" applyFont="1" applyBorder="1" applyAlignment="1">
      <alignment horizontal="left" vertical="top" wrapText="1"/>
    </xf>
    <xf numFmtId="49" fontId="6" fillId="0" borderId="9" xfId="4" applyNumberFormat="1" applyFont="1" applyBorder="1" applyAlignment="1">
      <alignment horizontal="left" vertical="top"/>
    </xf>
    <xf numFmtId="0" fontId="4" fillId="0" borderId="11" xfId="4" applyFont="1" applyBorder="1" applyAlignment="1">
      <alignment horizontal="left" vertical="top"/>
    </xf>
    <xf numFmtId="49" fontId="6" fillId="0" borderId="13" xfId="4" applyNumberFormat="1" applyFont="1" applyBorder="1" applyAlignment="1">
      <alignment horizontal="left" vertical="top"/>
    </xf>
    <xf numFmtId="49" fontId="6" fillId="0" borderId="5" xfId="4" applyNumberFormat="1" applyFont="1" applyBorder="1" applyAlignment="1">
      <alignment horizontal="left" vertical="top"/>
    </xf>
    <xf numFmtId="49" fontId="6" fillId="0" borderId="9" xfId="0" quotePrefix="1" applyNumberFormat="1" applyFont="1" applyBorder="1" applyAlignment="1">
      <alignment vertical="top"/>
    </xf>
    <xf numFmtId="4" fontId="0" fillId="0" borderId="12" xfId="0" applyNumberFormat="1" applyBorder="1" applyAlignment="1">
      <alignment vertical="top"/>
    </xf>
    <xf numFmtId="49" fontId="6" fillId="5" borderId="6" xfId="0" quotePrefix="1" applyNumberFormat="1" applyFont="1" applyFill="1" applyBorder="1" applyAlignment="1">
      <alignment vertical="top"/>
    </xf>
    <xf numFmtId="4" fontId="0" fillId="0" borderId="16" xfId="0" applyNumberFormat="1" applyBorder="1" applyAlignment="1">
      <alignment vertical="top"/>
    </xf>
    <xf numFmtId="49" fontId="27" fillId="0" borderId="5" xfId="4" applyNumberFormat="1" applyFont="1" applyBorder="1" applyAlignment="1">
      <alignment horizontal="left" vertical="top"/>
    </xf>
    <xf numFmtId="0" fontId="6" fillId="0" borderId="5" xfId="4" applyFont="1" applyBorder="1" applyAlignment="1">
      <alignment horizontal="right" vertical="top"/>
    </xf>
    <xf numFmtId="0" fontId="6" fillId="0" borderId="2" xfId="4" applyFont="1" applyBorder="1" applyAlignment="1">
      <alignment horizontal="right" vertical="top"/>
    </xf>
    <xf numFmtId="0" fontId="0" fillId="0" borderId="11" xfId="0" applyBorder="1" applyAlignment="1">
      <alignment horizontal="right" vertical="top"/>
    </xf>
    <xf numFmtId="0" fontId="4" fillId="0" borderId="10" xfId="4" applyFont="1" applyBorder="1" applyAlignment="1">
      <alignment horizontal="right" vertical="top"/>
    </xf>
    <xf numFmtId="0" fontId="4" fillId="0" borderId="11" xfId="4" applyFont="1" applyBorder="1" applyAlignment="1">
      <alignment horizontal="right" vertical="top"/>
    </xf>
    <xf numFmtId="0" fontId="27" fillId="0" borderId="10" xfId="4" applyFont="1" applyBorder="1" applyAlignment="1">
      <alignment horizontal="right" vertical="top"/>
    </xf>
    <xf numFmtId="0" fontId="0" fillId="0" borderId="10" xfId="0" applyBorder="1" applyAlignment="1">
      <alignment vertical="top"/>
    </xf>
    <xf numFmtId="0" fontId="0" fillId="0" borderId="10" xfId="0" applyBorder="1" applyAlignment="1">
      <alignment horizontal="right" vertical="top"/>
    </xf>
    <xf numFmtId="4" fontId="7" fillId="0" borderId="12" xfId="4" applyNumberFormat="1" applyFont="1" applyBorder="1" applyAlignment="1">
      <alignment horizontal="left" vertical="top"/>
    </xf>
    <xf numFmtId="0" fontId="6" fillId="0" borderId="10" xfId="0" applyFont="1" applyBorder="1" applyAlignment="1">
      <alignment horizontal="left" vertical="top" wrapText="1"/>
    </xf>
    <xf numFmtId="49" fontId="7" fillId="5" borderId="9" xfId="4" applyNumberFormat="1" applyFont="1" applyFill="1" applyBorder="1" applyAlignment="1">
      <alignment horizontal="left" vertical="top"/>
    </xf>
    <xf numFmtId="0" fontId="25" fillId="0" borderId="10" xfId="0" applyFont="1" applyBorder="1" applyAlignment="1">
      <alignment vertical="top"/>
    </xf>
    <xf numFmtId="0" fontId="29" fillId="0" borderId="10" xfId="0" applyFont="1" applyBorder="1" applyAlignment="1">
      <alignment horizontal="right" vertical="top"/>
    </xf>
    <xf numFmtId="4" fontId="25" fillId="0" borderId="12" xfId="0" applyNumberFormat="1" applyFont="1" applyBorder="1" applyAlignment="1">
      <alignment horizontal="right" vertical="top"/>
    </xf>
    <xf numFmtId="0" fontId="0" fillId="0" borderId="9" xfId="0" applyBorder="1" applyAlignment="1">
      <alignment vertical="top"/>
    </xf>
    <xf numFmtId="49" fontId="27" fillId="0" borderId="10" xfId="4" applyNumberFormat="1" applyFont="1" applyBorder="1" applyAlignment="1">
      <alignment horizontal="left" vertical="top"/>
    </xf>
    <xf numFmtId="0" fontId="7" fillId="0" borderId="8" xfId="4" applyFont="1" applyBorder="1" applyAlignment="1">
      <alignment horizontal="left" vertical="top"/>
    </xf>
    <xf numFmtId="0" fontId="24" fillId="0" borderId="8" xfId="4" applyFont="1" applyBorder="1" applyAlignment="1">
      <alignment horizontal="right" vertical="top"/>
    </xf>
    <xf numFmtId="4" fontId="0" fillId="0" borderId="7" xfId="0" applyNumberFormat="1" applyBorder="1" applyAlignment="1">
      <alignment vertical="top"/>
    </xf>
    <xf numFmtId="49" fontId="4" fillId="0" borderId="8" xfId="0" quotePrefix="1" applyNumberFormat="1" applyFont="1" applyBorder="1" applyAlignment="1">
      <alignment vertical="top"/>
    </xf>
    <xf numFmtId="4" fontId="4" fillId="0" borderId="8" xfId="0" applyNumberFormat="1" applyFont="1" applyBorder="1" applyAlignment="1">
      <alignment vertical="top" wrapText="1"/>
    </xf>
    <xf numFmtId="0" fontId="0" fillId="0" borderId="8" xfId="0" applyBorder="1" applyAlignment="1">
      <alignment vertical="top"/>
    </xf>
    <xf numFmtId="0" fontId="22" fillId="0" borderId="8" xfId="0" applyFont="1" applyBorder="1" applyAlignment="1">
      <alignment horizontal="right" vertical="top"/>
    </xf>
    <xf numFmtId="4" fontId="0" fillId="0" borderId="7" xfId="0" applyNumberFormat="1" applyBorder="1" applyAlignment="1">
      <alignment horizontal="right" vertical="top"/>
    </xf>
    <xf numFmtId="0" fontId="0" fillId="0" borderId="8" xfId="0" applyBorder="1" applyAlignment="1">
      <alignment horizontal="right" vertical="top"/>
    </xf>
    <xf numFmtId="0" fontId="19" fillId="4" borderId="2" xfId="0" applyFont="1" applyFill="1" applyBorder="1" applyAlignment="1">
      <alignment horizontal="left"/>
    </xf>
    <xf numFmtId="0" fontId="4" fillId="0" borderId="17" xfId="0" applyFont="1" applyBorder="1" applyAlignment="1">
      <alignment vertical="top" wrapText="1"/>
    </xf>
    <xf numFmtId="49" fontId="6" fillId="0" borderId="17" xfId="0" quotePrefix="1" applyNumberFormat="1" applyFont="1" applyBorder="1" applyAlignment="1">
      <alignment vertical="top"/>
    </xf>
    <xf numFmtId="0" fontId="27" fillId="0" borderId="17" xfId="4" applyFont="1" applyBorder="1" applyAlignment="1">
      <alignment horizontal="left" vertical="top"/>
    </xf>
    <xf numFmtId="49" fontId="4" fillId="0" borderId="11" xfId="0" quotePrefix="1" applyNumberFormat="1" applyFont="1" applyBorder="1" applyAlignment="1">
      <alignment vertical="top"/>
    </xf>
    <xf numFmtId="49" fontId="6" fillId="0" borderId="23" xfId="0" quotePrefix="1" applyNumberFormat="1" applyFont="1" applyBorder="1" applyAlignment="1">
      <alignment vertical="top"/>
    </xf>
    <xf numFmtId="49" fontId="6" fillId="0" borderId="22" xfId="0" quotePrefix="1" applyNumberFormat="1" applyFont="1" applyBorder="1" applyAlignment="1">
      <alignment vertical="top"/>
    </xf>
    <xf numFmtId="0" fontId="6" fillId="0" borderId="4" xfId="0" applyFont="1" applyBorder="1" applyAlignment="1">
      <alignment vertical="center"/>
    </xf>
    <xf numFmtId="0" fontId="19" fillId="4" borderId="2" xfId="0" applyFont="1" applyFill="1" applyBorder="1" applyAlignment="1">
      <alignment horizontal="right" vertical="top"/>
    </xf>
    <xf numFmtId="4" fontId="12" fillId="0" borderId="16" xfId="0" applyNumberFormat="1" applyFont="1" applyBorder="1" applyAlignment="1">
      <alignment horizontal="right" vertical="top"/>
    </xf>
    <xf numFmtId="4" fontId="4" fillId="0" borderId="2" xfId="4" applyNumberFormat="1" applyFont="1" applyBorder="1" applyAlignment="1">
      <alignment horizontal="right" vertical="top"/>
    </xf>
    <xf numFmtId="4" fontId="4" fillId="0" borderId="5" xfId="4" applyNumberFormat="1" applyFont="1" applyBorder="1" applyAlignment="1">
      <alignment horizontal="right" vertical="top"/>
    </xf>
    <xf numFmtId="0" fontId="4" fillId="0" borderId="17" xfId="4" applyFont="1" applyBorder="1" applyAlignment="1">
      <alignment horizontal="right" vertical="top"/>
    </xf>
    <xf numFmtId="4" fontId="4" fillId="0" borderId="17" xfId="4" applyNumberFormat="1" applyFont="1" applyBorder="1" applyAlignment="1">
      <alignment horizontal="right" vertical="top"/>
    </xf>
    <xf numFmtId="4" fontId="4" fillId="0" borderId="14" xfId="4" applyNumberFormat="1" applyFont="1" applyBorder="1" applyAlignment="1">
      <alignment horizontal="right" vertical="top"/>
    </xf>
    <xf numFmtId="4" fontId="4" fillId="0" borderId="12" xfId="4" applyNumberFormat="1" applyFont="1" applyBorder="1" applyAlignment="1">
      <alignment horizontal="right" vertical="top"/>
    </xf>
    <xf numFmtId="0" fontId="6" fillId="0" borderId="0" xfId="0" applyFont="1" applyAlignment="1">
      <alignment horizontal="right" vertical="top" wrapText="1"/>
    </xf>
    <xf numFmtId="4" fontId="6" fillId="0" borderId="14" xfId="0" applyNumberFormat="1" applyFont="1" applyBorder="1" applyAlignment="1">
      <alignment horizontal="right" vertical="top" wrapText="1"/>
    </xf>
    <xf numFmtId="0" fontId="18" fillId="0" borderId="0" xfId="4" applyFont="1" applyAlignment="1">
      <alignment horizontal="right" vertical="top"/>
    </xf>
    <xf numFmtId="4" fontId="18" fillId="0" borderId="14" xfId="4" applyNumberFormat="1" applyFont="1" applyBorder="1" applyAlignment="1">
      <alignment horizontal="right" vertical="top"/>
    </xf>
    <xf numFmtId="0" fontId="4" fillId="0" borderId="2" xfId="0" applyFont="1" applyBorder="1" applyAlignment="1">
      <alignment horizontal="right" vertical="top"/>
    </xf>
    <xf numFmtId="0" fontId="4" fillId="0" borderId="0" xfId="0" applyFont="1" applyAlignment="1">
      <alignment horizontal="right" vertical="top"/>
    </xf>
    <xf numFmtId="4" fontId="6" fillId="0" borderId="14" xfId="4" applyNumberFormat="1" applyFont="1" applyBorder="1" applyAlignment="1">
      <alignment horizontal="right" vertical="top"/>
    </xf>
    <xf numFmtId="0" fontId="58" fillId="0" borderId="0" xfId="4" applyFont="1" applyAlignment="1">
      <alignment horizontal="right" vertical="top"/>
    </xf>
    <xf numFmtId="4" fontId="58" fillId="0" borderId="14" xfId="0" applyNumberFormat="1" applyFont="1" applyBorder="1" applyAlignment="1">
      <alignment horizontal="right" vertical="top"/>
    </xf>
    <xf numFmtId="0" fontId="18" fillId="0" borderId="10" xfId="0" applyFont="1" applyBorder="1" applyAlignment="1">
      <alignment horizontal="right" vertical="top"/>
    </xf>
    <xf numFmtId="0" fontId="4" fillId="0" borderId="3" xfId="0" applyFont="1" applyBorder="1" applyAlignment="1">
      <alignment horizontal="right" vertical="top"/>
    </xf>
    <xf numFmtId="0" fontId="51" fillId="0" borderId="0" xfId="0" applyFont="1" applyAlignment="1">
      <alignment vertical="center"/>
    </xf>
    <xf numFmtId="0" fontId="0" fillId="0" borderId="0" xfId="0" applyAlignment="1">
      <alignment vertical="center"/>
    </xf>
    <xf numFmtId="49" fontId="6" fillId="4" borderId="2" xfId="0" applyNumberFormat="1" applyFont="1" applyFill="1" applyBorder="1" applyAlignment="1">
      <alignment horizontal="left" vertical="center"/>
    </xf>
    <xf numFmtId="49" fontId="7" fillId="4" borderId="2" xfId="0" applyNumberFormat="1" applyFont="1" applyFill="1" applyBorder="1" applyAlignment="1">
      <alignment horizontal="left" vertical="center"/>
    </xf>
    <xf numFmtId="0" fontId="19" fillId="4" borderId="2" xfId="0" applyFont="1" applyFill="1" applyBorder="1" applyAlignment="1">
      <alignment horizontal="center" vertical="center"/>
    </xf>
    <xf numFmtId="0" fontId="22" fillId="0" borderId="0" xfId="0" applyFont="1" applyAlignment="1">
      <alignment vertical="center"/>
    </xf>
    <xf numFmtId="0" fontId="0" fillId="0" borderId="0" xfId="0" applyAlignment="1">
      <alignment horizontal="center" vertical="center"/>
    </xf>
    <xf numFmtId="0" fontId="0" fillId="0" borderId="0" xfId="0" applyAlignment="1">
      <alignment horizontal="center"/>
    </xf>
    <xf numFmtId="49" fontId="6" fillId="0" borderId="0" xfId="0" applyNumberFormat="1" applyFont="1" applyAlignment="1">
      <alignment horizontal="center"/>
    </xf>
    <xf numFmtId="49" fontId="6" fillId="0" borderId="12" xfId="0" applyNumberFormat="1" applyFont="1" applyBorder="1" applyAlignment="1">
      <alignment horizontal="center"/>
    </xf>
    <xf numFmtId="0" fontId="19" fillId="4" borderId="2" xfId="0" applyFont="1" applyFill="1" applyBorder="1"/>
    <xf numFmtId="4" fontId="19" fillId="4" borderId="2" xfId="0" applyNumberFormat="1" applyFont="1" applyFill="1" applyBorder="1"/>
    <xf numFmtId="0" fontId="46" fillId="4" borderId="2" xfId="0" applyFont="1" applyFill="1" applyBorder="1"/>
    <xf numFmtId="0" fontId="41" fillId="4" borderId="2" xfId="0" applyFont="1" applyFill="1" applyBorder="1"/>
    <xf numFmtId="4" fontId="72" fillId="4" borderId="2" xfId="12" applyNumberFormat="1" applyFont="1" applyFill="1" applyBorder="1" applyAlignment="1">
      <alignment horizontal="right"/>
    </xf>
    <xf numFmtId="0" fontId="12" fillId="4" borderId="2" xfId="12" applyFont="1" applyFill="1" applyBorder="1"/>
    <xf numFmtId="0" fontId="12" fillId="4" borderId="2" xfId="0" applyFont="1" applyFill="1" applyBorder="1"/>
    <xf numFmtId="4" fontId="6" fillId="4" borderId="2" xfId="12" applyNumberFormat="1" applyFont="1" applyFill="1" applyBorder="1" applyAlignment="1">
      <alignment horizontal="right"/>
    </xf>
    <xf numFmtId="49" fontId="6" fillId="0" borderId="0" xfId="0" applyNumberFormat="1" applyFont="1" applyAlignment="1">
      <alignment horizontal="left"/>
    </xf>
    <xf numFmtId="49" fontId="42" fillId="0" borderId="2" xfId="0" applyNumberFormat="1" applyFont="1" applyBorder="1" applyAlignment="1">
      <alignment horizontal="left"/>
    </xf>
    <xf numFmtId="49" fontId="6" fillId="0" borderId="2" xfId="0" applyNumberFormat="1" applyFont="1" applyBorder="1" applyAlignment="1">
      <alignment horizontal="left"/>
    </xf>
    <xf numFmtId="0" fontId="12" fillId="4" borderId="6" xfId="12" applyFont="1" applyFill="1" applyBorder="1"/>
    <xf numFmtId="0" fontId="46" fillId="4" borderId="6" xfId="0" applyFont="1" applyFill="1" applyBorder="1"/>
    <xf numFmtId="0" fontId="41" fillId="4" borderId="0" xfId="0" applyFont="1" applyFill="1"/>
    <xf numFmtId="0" fontId="12" fillId="4" borderId="8" xfId="0" applyFont="1" applyFill="1" applyBorder="1"/>
    <xf numFmtId="4" fontId="72" fillId="4" borderId="5" xfId="12" applyNumberFormat="1" applyFont="1" applyFill="1" applyBorder="1" applyAlignment="1">
      <alignment horizontal="right"/>
    </xf>
    <xf numFmtId="49" fontId="6" fillId="0" borderId="2" xfId="0" applyNumberFormat="1" applyFont="1" applyBorder="1" applyAlignment="1">
      <alignment horizontal="left" vertical="center"/>
    </xf>
    <xf numFmtId="0" fontId="19" fillId="4" borderId="2" xfId="0" applyFont="1" applyFill="1" applyBorder="1" applyAlignment="1">
      <alignment horizontal="left" vertical="top"/>
    </xf>
    <xf numFmtId="0" fontId="19" fillId="0" borderId="0" xfId="0" applyFont="1" applyAlignment="1">
      <alignment horizontal="center" vertical="center"/>
    </xf>
    <xf numFmtId="0" fontId="19" fillId="0" borderId="12" xfId="0" applyFont="1" applyBorder="1" applyAlignment="1">
      <alignment horizontal="center" vertical="center"/>
    </xf>
    <xf numFmtId="4" fontId="19" fillId="4" borderId="2" xfId="0" applyNumberFormat="1" applyFont="1" applyFill="1" applyBorder="1" applyAlignment="1">
      <alignment vertical="top"/>
    </xf>
    <xf numFmtId="49" fontId="6" fillId="0" borderId="13" xfId="0" applyNumberFormat="1" applyFont="1" applyBorder="1" applyAlignment="1">
      <alignment horizontal="left" vertical="center"/>
    </xf>
    <xf numFmtId="0" fontId="12" fillId="4" borderId="2" xfId="0" applyFont="1" applyFill="1" applyBorder="1" applyAlignment="1">
      <alignment horizontal="left" vertical="top"/>
    </xf>
    <xf numFmtId="4" fontId="19" fillId="4" borderId="2" xfId="0" applyNumberFormat="1" applyFont="1" applyFill="1" applyBorder="1" applyAlignment="1">
      <alignment horizontal="right" vertical="top"/>
    </xf>
    <xf numFmtId="0" fontId="19" fillId="0" borderId="12" xfId="0" applyFont="1" applyBorder="1" applyAlignment="1">
      <alignment horizontal="center"/>
    </xf>
    <xf numFmtId="0" fontId="6" fillId="4" borderId="7" xfId="0" applyFont="1" applyFill="1" applyBorder="1" applyAlignment="1">
      <alignment vertical="top"/>
    </xf>
    <xf numFmtId="49" fontId="6" fillId="0" borderId="2" xfId="0" applyNumberFormat="1" applyFont="1" applyBorder="1" applyAlignment="1">
      <alignment horizontal="left" vertical="top"/>
    </xf>
    <xf numFmtId="0" fontId="19" fillId="0" borderId="0" xfId="0" applyFont="1" applyAlignment="1">
      <alignment horizontal="center" vertical="top"/>
    </xf>
    <xf numFmtId="0" fontId="19" fillId="0" borderId="0" xfId="0" applyFont="1" applyAlignment="1">
      <alignment horizontal="right" vertical="top"/>
    </xf>
    <xf numFmtId="0" fontId="19" fillId="0" borderId="12" xfId="0" applyFont="1" applyBorder="1" applyAlignment="1">
      <alignment horizontal="right" vertical="top"/>
    </xf>
    <xf numFmtId="0" fontId="19" fillId="0" borderId="14" xfId="0" applyFont="1" applyBorder="1" applyAlignment="1">
      <alignment horizontal="center" vertical="center"/>
    </xf>
    <xf numFmtId="0" fontId="4" fillId="0" borderId="0" xfId="0" applyFont="1" applyAlignment="1">
      <alignment horizontal="left" vertical="distributed"/>
    </xf>
    <xf numFmtId="49" fontId="27" fillId="0" borderId="0" xfId="0" applyNumberFormat="1" applyFont="1"/>
    <xf numFmtId="0" fontId="7" fillId="0" borderId="0" xfId="0" applyFont="1" applyAlignment="1">
      <alignment vertical="center"/>
    </xf>
    <xf numFmtId="0" fontId="41" fillId="0" borderId="0" xfId="0" applyFont="1"/>
    <xf numFmtId="0" fontId="41" fillId="0" borderId="0" xfId="0" applyFont="1" applyAlignment="1">
      <alignment horizontal="center"/>
    </xf>
    <xf numFmtId="0" fontId="41" fillId="0" borderId="0" xfId="0" applyFont="1" applyAlignment="1">
      <alignment horizontal="center" vertical="center"/>
    </xf>
    <xf numFmtId="0" fontId="27" fillId="0" borderId="0" xfId="0" applyFont="1" applyAlignment="1">
      <alignment vertical="center"/>
    </xf>
    <xf numFmtId="0" fontId="7" fillId="0" borderId="0" xfId="0" applyFont="1"/>
    <xf numFmtId="0" fontId="27" fillId="0" borderId="0" xfId="0" applyFont="1"/>
    <xf numFmtId="0" fontId="6" fillId="0" borderId="0" xfId="0" applyFont="1"/>
    <xf numFmtId="0" fontId="46" fillId="0" borderId="0" xfId="0" applyFont="1"/>
    <xf numFmtId="0" fontId="7" fillId="0" borderId="0" xfId="0" applyFont="1" applyAlignment="1">
      <alignment vertical="center" wrapText="1"/>
    </xf>
    <xf numFmtId="0" fontId="27" fillId="0" borderId="0" xfId="0" applyFont="1" applyAlignment="1">
      <alignment vertical="center" wrapText="1"/>
    </xf>
    <xf numFmtId="17" fontId="7" fillId="0" borderId="0" xfId="0" applyNumberFormat="1" applyFont="1" applyAlignment="1">
      <alignment vertical="center" wrapText="1"/>
    </xf>
    <xf numFmtId="164" fontId="41" fillId="0" borderId="0" xfId="0" applyNumberFormat="1" applyFont="1" applyAlignment="1">
      <alignment horizontal="center"/>
    </xf>
    <xf numFmtId="0" fontId="47" fillId="0" borderId="0" xfId="5" applyFont="1" applyAlignment="1">
      <alignment vertical="top"/>
    </xf>
    <xf numFmtId="0" fontId="74" fillId="8" borderId="2" xfId="5" applyFont="1" applyFill="1" applyBorder="1" applyAlignment="1">
      <alignment horizontal="center" wrapText="1"/>
    </xf>
    <xf numFmtId="0" fontId="74" fillId="8" borderId="2" xfId="5" applyFont="1" applyFill="1" applyBorder="1" applyAlignment="1">
      <alignment horizontal="center" vertical="center" wrapText="1"/>
    </xf>
    <xf numFmtId="0" fontId="50" fillId="8" borderId="2" xfId="5" applyFont="1" applyFill="1" applyBorder="1"/>
    <xf numFmtId="164" fontId="50" fillId="8" borderId="2" xfId="5" applyNumberFormat="1" applyFont="1" applyFill="1" applyBorder="1" applyAlignment="1">
      <alignment horizontal="right"/>
    </xf>
    <xf numFmtId="164" fontId="50" fillId="8" borderId="2" xfId="5" applyNumberFormat="1" applyFont="1" applyFill="1" applyBorder="1" applyAlignment="1">
      <alignment horizontal="center" vertical="center"/>
    </xf>
    <xf numFmtId="164" fontId="72" fillId="4" borderId="2" xfId="0" applyNumberFormat="1" applyFont="1" applyFill="1" applyBorder="1" applyAlignment="1">
      <alignment horizontal="right"/>
    </xf>
    <xf numFmtId="164" fontId="46" fillId="0" borderId="2" xfId="0" applyNumberFormat="1" applyFont="1" applyBorder="1" applyAlignment="1">
      <alignment horizontal="right"/>
    </xf>
    <xf numFmtId="164" fontId="46" fillId="0" borderId="2" xfId="0" applyNumberFormat="1" applyFont="1" applyBorder="1" applyAlignment="1">
      <alignment horizontal="center"/>
    </xf>
    <xf numFmtId="164" fontId="46" fillId="0" borderId="2" xfId="0" applyNumberFormat="1" applyFont="1" applyBorder="1" applyAlignment="1">
      <alignment horizontal="center" vertical="center"/>
    </xf>
    <xf numFmtId="0" fontId="41" fillId="4" borderId="8" xfId="0" applyFont="1" applyFill="1" applyBorder="1"/>
    <xf numFmtId="0" fontId="50" fillId="0" borderId="0" xfId="5" applyFont="1" applyAlignment="1">
      <alignment vertical="top"/>
    </xf>
    <xf numFmtId="0" fontId="47" fillId="8" borderId="2" xfId="5" applyFont="1" applyFill="1" applyBorder="1"/>
    <xf numFmtId="0" fontId="47" fillId="0" borderId="0" xfId="5" applyFont="1"/>
    <xf numFmtId="4" fontId="19" fillId="2" borderId="0" xfId="0" applyNumberFormat="1" applyFont="1" applyFill="1" applyAlignment="1">
      <alignment vertical="top"/>
    </xf>
    <xf numFmtId="0" fontId="69" fillId="0" borderId="0" xfId="45" applyFont="1"/>
    <xf numFmtId="49" fontId="42" fillId="0" borderId="0" xfId="0" applyNumberFormat="1" applyFont="1" applyAlignment="1">
      <alignment horizontal="left"/>
    </xf>
    <xf numFmtId="0" fontId="12" fillId="4" borderId="0" xfId="45" applyFont="1" applyFill="1"/>
    <xf numFmtId="0" fontId="12" fillId="4" borderId="0" xfId="0" applyFont="1" applyFill="1"/>
    <xf numFmtId="4" fontId="6" fillId="4" borderId="0" xfId="45" applyNumberFormat="1" applyFont="1" applyFill="1" applyAlignment="1">
      <alignment horizontal="right"/>
    </xf>
    <xf numFmtId="0" fontId="46" fillId="4" borderId="0" xfId="0" applyFont="1" applyFill="1"/>
    <xf numFmtId="4" fontId="72" fillId="4" borderId="0" xfId="45" applyNumberFormat="1" applyFont="1" applyFill="1" applyAlignment="1">
      <alignment horizontal="right"/>
    </xf>
    <xf numFmtId="49" fontId="6" fillId="4" borderId="0" xfId="0" applyNumberFormat="1" applyFont="1" applyFill="1" applyAlignment="1">
      <alignment horizontal="left" vertical="center"/>
    </xf>
    <xf numFmtId="49" fontId="7" fillId="4" borderId="0" xfId="0" applyNumberFormat="1" applyFont="1" applyFill="1" applyAlignment="1">
      <alignment horizontal="left" vertical="center" wrapText="1"/>
    </xf>
    <xf numFmtId="0" fontId="19" fillId="4" borderId="0" xfId="0" applyFont="1" applyFill="1" applyAlignment="1">
      <alignment horizontal="center" vertical="center"/>
    </xf>
    <xf numFmtId="49" fontId="6" fillId="0" borderId="0" xfId="0" applyNumberFormat="1" applyFont="1" applyAlignment="1">
      <alignment horizontal="left" vertical="center"/>
    </xf>
    <xf numFmtId="49" fontId="6" fillId="5" borderId="0" xfId="0" quotePrefix="1" applyNumberFormat="1" applyFont="1" applyFill="1" applyAlignment="1">
      <alignment vertical="top"/>
    </xf>
    <xf numFmtId="0" fontId="6" fillId="5" borderId="0" xfId="0" applyFont="1" applyFill="1" applyAlignment="1">
      <alignment vertical="top" wrapText="1"/>
    </xf>
    <xf numFmtId="49" fontId="6" fillId="4" borderId="0" xfId="0" quotePrefix="1" applyNumberFormat="1" applyFont="1" applyFill="1" applyAlignment="1">
      <alignment vertical="top"/>
    </xf>
    <xf numFmtId="0" fontId="6" fillId="4" borderId="0" xfId="0" applyFont="1" applyFill="1" applyAlignment="1">
      <alignment vertical="top" wrapText="1"/>
    </xf>
    <xf numFmtId="49" fontId="4" fillId="4" borderId="0" xfId="0" quotePrefix="1" applyNumberFormat="1" applyFont="1" applyFill="1" applyAlignment="1">
      <alignment vertical="top"/>
    </xf>
    <xf numFmtId="0" fontId="6" fillId="4" borderId="0" xfId="0" applyFont="1" applyFill="1" applyAlignment="1">
      <alignment horizontal="left" vertical="top"/>
    </xf>
    <xf numFmtId="0" fontId="19" fillId="4" borderId="0" xfId="0" applyFont="1" applyFill="1" applyAlignment="1">
      <alignment vertical="top"/>
    </xf>
    <xf numFmtId="4" fontId="19" fillId="4" borderId="0" xfId="0" applyNumberFormat="1" applyFont="1" applyFill="1" applyAlignment="1">
      <alignment vertical="top"/>
    </xf>
    <xf numFmtId="0" fontId="42" fillId="0" borderId="2" xfId="2" quotePrefix="1" applyFont="1" applyBorder="1" applyAlignment="1">
      <alignment horizontal="left" vertical="distributed"/>
    </xf>
    <xf numFmtId="49" fontId="6" fillId="0" borderId="14" xfId="0" applyNumberFormat="1" applyFont="1" applyBorder="1" applyAlignment="1">
      <alignment horizontal="center"/>
    </xf>
    <xf numFmtId="0" fontId="6" fillId="5" borderId="7" xfId="0" applyFont="1" applyFill="1" applyBorder="1" applyAlignment="1">
      <alignment wrapText="1"/>
    </xf>
    <xf numFmtId="0" fontId="4" fillId="4" borderId="7" xfId="0" applyFont="1" applyFill="1" applyBorder="1" applyAlignment="1">
      <alignment wrapText="1"/>
    </xf>
    <xf numFmtId="4" fontId="6" fillId="0" borderId="2" xfId="0" applyNumberFormat="1" applyFont="1" applyBorder="1" applyAlignment="1">
      <alignment wrapText="1"/>
    </xf>
    <xf numFmtId="4" fontId="4" fillId="0" borderId="2" xfId="0" applyNumberFormat="1" applyFont="1" applyBorder="1" applyAlignment="1">
      <alignment wrapText="1"/>
    </xf>
    <xf numFmtId="0" fontId="4" fillId="0" borderId="2" xfId="24" quotePrefix="1" applyFont="1" applyBorder="1"/>
    <xf numFmtId="4" fontId="4" fillId="0" borderId="8" xfId="0" applyNumberFormat="1" applyFont="1" applyBorder="1" applyAlignment="1">
      <alignment wrapText="1"/>
    </xf>
    <xf numFmtId="0" fontId="6" fillId="0" borderId="2" xfId="24" applyFont="1" applyBorder="1"/>
    <xf numFmtId="0" fontId="4" fillId="0" borderId="2" xfId="0" quotePrefix="1" applyFont="1" applyBorder="1"/>
    <xf numFmtId="0" fontId="12" fillId="0" borderId="13" xfId="0" applyFont="1" applyBorder="1"/>
    <xf numFmtId="0" fontId="4" fillId="0" borderId="7" xfId="0" applyFont="1" applyBorder="1"/>
    <xf numFmtId="0" fontId="12" fillId="0" borderId="15" xfId="0" applyFont="1" applyBorder="1"/>
    <xf numFmtId="0" fontId="4" fillId="0" borderId="2" xfId="24" applyFont="1" applyBorder="1"/>
    <xf numFmtId="0" fontId="6" fillId="0" borderId="2" xfId="0" applyFont="1" applyBorder="1"/>
    <xf numFmtId="0" fontId="4" fillId="0" borderId="2" xfId="0" applyFont="1" applyBorder="1" applyAlignment="1">
      <alignment vertical="justify"/>
    </xf>
    <xf numFmtId="0" fontId="4" fillId="0" borderId="5" xfId="0" applyFont="1" applyBorder="1"/>
    <xf numFmtId="0" fontId="4" fillId="0" borderId="4" xfId="0" applyFont="1" applyBorder="1"/>
    <xf numFmtId="0" fontId="4" fillId="0" borderId="2" xfId="0" applyFont="1" applyBorder="1" applyAlignment="1">
      <alignment vertical="center"/>
    </xf>
    <xf numFmtId="0" fontId="6" fillId="4" borderId="7" xfId="0" applyFont="1" applyFill="1" applyBorder="1"/>
    <xf numFmtId="2" fontId="6" fillId="0" borderId="2" xfId="0" quotePrefix="1" applyNumberFormat="1" applyFont="1" applyBorder="1"/>
    <xf numFmtId="2" fontId="4" fillId="0" borderId="5" xfId="0" quotePrefix="1" applyNumberFormat="1" applyFont="1" applyBorder="1"/>
    <xf numFmtId="0" fontId="4" fillId="0" borderId="10" xfId="0" applyFont="1" applyBorder="1" applyAlignment="1">
      <alignment wrapText="1"/>
    </xf>
    <xf numFmtId="49" fontId="6" fillId="0" borderId="6" xfId="0" quotePrefix="1" applyNumberFormat="1" applyFont="1" applyBorder="1"/>
    <xf numFmtId="0" fontId="4" fillId="0" borderId="10" xfId="0" applyFont="1" applyBorder="1"/>
    <xf numFmtId="0" fontId="6" fillId="0" borderId="2" xfId="0" quotePrefix="1" applyFont="1" applyBorder="1"/>
    <xf numFmtId="4" fontId="6" fillId="0" borderId="2" xfId="0" applyNumberFormat="1" applyFont="1" applyBorder="1" applyAlignment="1">
      <alignment vertical="top" wrapText="1"/>
    </xf>
    <xf numFmtId="4" fontId="6" fillId="0" borderId="0" xfId="0" applyNumberFormat="1" applyFont="1" applyAlignment="1">
      <alignment vertical="top" wrapText="1"/>
    </xf>
    <xf numFmtId="4" fontId="4" fillId="0" borderId="0" xfId="0" applyNumberFormat="1" applyFont="1" applyAlignment="1">
      <alignment wrapText="1"/>
    </xf>
    <xf numFmtId="0" fontId="19" fillId="0" borderId="2" xfId="0" applyFont="1" applyBorder="1" applyAlignment="1">
      <alignment vertical="center" wrapText="1"/>
    </xf>
    <xf numFmtId="0" fontId="12" fillId="0" borderId="0" xfId="0" applyFont="1" applyAlignment="1">
      <alignment vertical="center" wrapText="1"/>
    </xf>
    <xf numFmtId="0" fontId="12" fillId="0" borderId="2" xfId="0" applyFont="1" applyBorder="1" applyAlignment="1">
      <alignment horizontal="left" vertical="distributed" wrapText="1"/>
    </xf>
    <xf numFmtId="0" fontId="12" fillId="0" borderId="2" xfId="0" applyFont="1" applyBorder="1" applyAlignment="1">
      <alignment vertical="distributed" wrapText="1"/>
    </xf>
    <xf numFmtId="0" fontId="12" fillId="0" borderId="0" xfId="0" applyFont="1" applyAlignment="1">
      <alignment vertical="distributed" wrapText="1"/>
    </xf>
    <xf numFmtId="0" fontId="19" fillId="0" borderId="2" xfId="0" applyFont="1" applyBorder="1" applyAlignment="1">
      <alignment horizontal="left" vertical="center" wrapText="1"/>
    </xf>
    <xf numFmtId="0" fontId="4" fillId="0" borderId="2" xfId="0" applyFont="1" applyBorder="1" applyAlignment="1">
      <alignment horizontal="left" vertical="center" wrapText="1"/>
    </xf>
    <xf numFmtId="49" fontId="11" fillId="0" borderId="0" xfId="0" quotePrefix="1" applyNumberFormat="1" applyFont="1"/>
    <xf numFmtId="0" fontId="12" fillId="0" borderId="0" xfId="0" applyFont="1" applyAlignment="1">
      <alignment horizontal="left" vertical="distributed"/>
    </xf>
    <xf numFmtId="0" fontId="19" fillId="0" borderId="2" xfId="0" applyFont="1" applyBorder="1" applyAlignment="1">
      <alignment horizontal="left" vertical="distributed"/>
    </xf>
    <xf numFmtId="0" fontId="4" fillId="0" borderId="2" xfId="0" quotePrefix="1" applyFont="1" applyBorder="1" applyAlignment="1">
      <alignment vertical="justify"/>
    </xf>
    <xf numFmtId="0" fontId="4" fillId="0" borderId="0" xfId="0" quotePrefix="1" applyFont="1"/>
    <xf numFmtId="0" fontId="6" fillId="0" borderId="2" xfId="0" applyFont="1" applyBorder="1" applyAlignment="1">
      <alignment horizontal="left"/>
    </xf>
    <xf numFmtId="0" fontId="4" fillId="0" borderId="2" xfId="0" quotePrefix="1" applyFont="1" applyBorder="1" applyAlignment="1">
      <alignment wrapText="1"/>
    </xf>
    <xf numFmtId="49" fontId="6" fillId="0" borderId="14" xfId="0" quotePrefix="1" applyNumberFormat="1" applyFont="1" applyBorder="1"/>
    <xf numFmtId="0" fontId="4" fillId="0" borderId="3" xfId="0" quotePrefix="1" applyFont="1" applyBorder="1" applyAlignment="1">
      <alignment vertical="justify"/>
    </xf>
    <xf numFmtId="0" fontId="4" fillId="0" borderId="7" xfId="0" quotePrefix="1" applyFont="1" applyBorder="1" applyAlignment="1">
      <alignment vertical="justify"/>
    </xf>
    <xf numFmtId="0" fontId="9" fillId="0" borderId="0" xfId="0" quotePrefix="1" applyFont="1"/>
    <xf numFmtId="0" fontId="6" fillId="4" borderId="9" xfId="0" applyFont="1" applyFill="1" applyBorder="1" applyAlignment="1">
      <alignment wrapText="1"/>
    </xf>
    <xf numFmtId="0" fontId="19" fillId="4" borderId="10" xfId="0" applyFont="1" applyFill="1" applyBorder="1"/>
    <xf numFmtId="4" fontId="19" fillId="4" borderId="3" xfId="0" applyNumberFormat="1" applyFont="1" applyFill="1" applyBorder="1"/>
    <xf numFmtId="49" fontId="11" fillId="4" borderId="2" xfId="0" quotePrefix="1" applyNumberFormat="1" applyFont="1" applyFill="1" applyBorder="1"/>
    <xf numFmtId="0" fontId="12" fillId="4" borderId="6" xfId="0" applyFont="1" applyFill="1" applyBorder="1"/>
    <xf numFmtId="0" fontId="41" fillId="4" borderId="15" xfId="0" applyFont="1" applyFill="1" applyBorder="1"/>
    <xf numFmtId="0" fontId="41" fillId="4" borderId="11" xfId="0" applyFont="1" applyFill="1" applyBorder="1"/>
    <xf numFmtId="4" fontId="9" fillId="0" borderId="0" xfId="0" applyNumberFormat="1" applyFont="1" applyAlignment="1">
      <alignment wrapText="1"/>
    </xf>
    <xf numFmtId="0" fontId="9" fillId="0" borderId="0" xfId="0" applyFont="1"/>
    <xf numFmtId="2" fontId="9" fillId="0" borderId="0" xfId="0" quotePrefix="1" applyNumberFormat="1" applyFont="1"/>
    <xf numFmtId="2" fontId="23" fillId="0" borderId="0" xfId="0" quotePrefix="1" applyNumberFormat="1" applyFont="1"/>
    <xf numFmtId="49" fontId="64" fillId="0" borderId="0" xfId="0" quotePrefix="1" applyNumberFormat="1" applyFont="1"/>
    <xf numFmtId="0" fontId="15" fillId="0" borderId="0" xfId="0" applyFont="1"/>
    <xf numFmtId="0" fontId="16" fillId="0" borderId="0" xfId="0" applyFont="1"/>
    <xf numFmtId="0" fontId="17" fillId="0" borderId="0" xfId="0" applyFont="1"/>
    <xf numFmtId="0" fontId="65" fillId="0" borderId="0" xfId="3" quotePrefix="1" applyFont="1"/>
    <xf numFmtId="4" fontId="13" fillId="0" borderId="0" xfId="3" applyNumberFormat="1" applyFont="1"/>
    <xf numFmtId="0" fontId="9" fillId="0" borderId="0" xfId="0" applyFont="1" applyAlignment="1">
      <alignment horizontal="justify" wrapText="1"/>
    </xf>
    <xf numFmtId="49" fontId="65" fillId="0" borderId="0" xfId="0" quotePrefix="1" applyNumberFormat="1" applyFont="1"/>
    <xf numFmtId="0" fontId="13" fillId="0" borderId="0" xfId="0" applyFont="1" applyAlignment="1">
      <alignment wrapText="1"/>
    </xf>
    <xf numFmtId="0" fontId="11" fillId="0" borderId="0" xfId="0" applyFont="1" applyAlignment="1">
      <alignment wrapText="1"/>
    </xf>
    <xf numFmtId="4" fontId="11" fillId="0" borderId="0" xfId="0" applyNumberFormat="1" applyFont="1" applyAlignment="1">
      <alignment wrapText="1"/>
    </xf>
    <xf numFmtId="4" fontId="19" fillId="0" borderId="0" xfId="0" applyNumberFormat="1" applyFont="1" applyAlignment="1">
      <alignment horizontal="center" wrapText="1"/>
    </xf>
    <xf numFmtId="49" fontId="65" fillId="0" borderId="0" xfId="0" applyNumberFormat="1" applyFont="1"/>
    <xf numFmtId="0" fontId="13" fillId="0" borderId="0" xfId="0" applyFont="1" applyAlignment="1">
      <alignment horizontal="left"/>
    </xf>
    <xf numFmtId="14" fontId="65" fillId="0" borderId="0" xfId="0" quotePrefix="1" applyNumberFormat="1" applyFont="1" applyAlignment="1">
      <alignment horizontal="left"/>
    </xf>
    <xf numFmtId="0" fontId="9" fillId="0" borderId="1" xfId="0" applyFont="1" applyBorder="1" applyAlignment="1">
      <alignment wrapText="1"/>
    </xf>
    <xf numFmtId="0" fontId="12" fillId="0" borderId="0" xfId="0" applyFont="1" applyProtection="1">
      <protection locked="0"/>
    </xf>
    <xf numFmtId="4" fontId="19" fillId="0" borderId="0" xfId="0" applyNumberFormat="1" applyFont="1" applyProtection="1">
      <protection locked="0"/>
    </xf>
    <xf numFmtId="49" fontId="6" fillId="4" borderId="2" xfId="0" applyNumberFormat="1" applyFont="1" applyFill="1" applyBorder="1" applyAlignment="1" applyProtection="1">
      <alignment horizontal="center"/>
      <protection locked="0"/>
    </xf>
    <xf numFmtId="49" fontId="66" fillId="0" borderId="0" xfId="0" applyNumberFormat="1" applyFont="1" applyAlignment="1" applyProtection="1">
      <alignment horizontal="left"/>
      <protection locked="0"/>
    </xf>
    <xf numFmtId="49" fontId="6" fillId="0" borderId="0" xfId="0" applyNumberFormat="1" applyFont="1" applyAlignment="1" applyProtection="1">
      <alignment horizontal="center"/>
      <protection locked="0"/>
    </xf>
    <xf numFmtId="0" fontId="12" fillId="0" borderId="3" xfId="0" applyFont="1" applyBorder="1" applyProtection="1">
      <protection locked="0"/>
    </xf>
    <xf numFmtId="4" fontId="19" fillId="2" borderId="2" xfId="0" applyNumberFormat="1" applyFont="1" applyFill="1" applyBorder="1" applyProtection="1">
      <protection locked="0"/>
    </xf>
    <xf numFmtId="0" fontId="12" fillId="7" borderId="3" xfId="0" applyFont="1" applyFill="1" applyBorder="1" applyProtection="1">
      <protection locked="0"/>
    </xf>
    <xf numFmtId="0" fontId="12" fillId="7" borderId="4" xfId="0" applyFont="1" applyFill="1" applyBorder="1" applyProtection="1">
      <protection locked="0"/>
    </xf>
    <xf numFmtId="0" fontId="12" fillId="7" borderId="5" xfId="0" applyFont="1" applyFill="1" applyBorder="1" applyProtection="1">
      <protection locked="0"/>
    </xf>
    <xf numFmtId="0" fontId="12" fillId="0" borderId="11" xfId="0" applyFont="1" applyBorder="1" applyProtection="1">
      <protection locked="0"/>
    </xf>
    <xf numFmtId="4" fontId="19" fillId="0" borderId="11" xfId="0" applyNumberFormat="1" applyFont="1" applyBorder="1" applyProtection="1">
      <protection locked="0"/>
    </xf>
    <xf numFmtId="0" fontId="12" fillId="0" borderId="2" xfId="0" applyFont="1" applyBorder="1" applyProtection="1">
      <protection locked="0"/>
    </xf>
    <xf numFmtId="0" fontId="12" fillId="7" borderId="2" xfId="0" applyFont="1" applyFill="1" applyBorder="1" applyProtection="1">
      <protection locked="0"/>
    </xf>
    <xf numFmtId="0" fontId="12" fillId="0" borderId="2" xfId="0" applyFont="1" applyBorder="1" applyAlignment="1" applyProtection="1">
      <alignment vertical="top"/>
      <protection locked="0"/>
    </xf>
    <xf numFmtId="4" fontId="19" fillId="2" borderId="2" xfId="0" applyNumberFormat="1" applyFont="1" applyFill="1" applyBorder="1" applyAlignment="1" applyProtection="1">
      <alignment vertical="top"/>
      <protection locked="0"/>
    </xf>
    <xf numFmtId="0" fontId="12" fillId="0" borderId="0" xfId="0" applyFont="1" applyAlignment="1" applyProtection="1">
      <alignment vertical="top"/>
      <protection locked="0"/>
    </xf>
    <xf numFmtId="0" fontId="19" fillId="4" borderId="10" xfId="0" applyFont="1" applyFill="1" applyBorder="1" applyProtection="1">
      <protection locked="0"/>
    </xf>
    <xf numFmtId="4" fontId="19" fillId="4" borderId="10" xfId="0" applyNumberFormat="1" applyFont="1" applyFill="1" applyBorder="1" applyProtection="1">
      <protection locked="0"/>
    </xf>
    <xf numFmtId="0" fontId="12" fillId="4" borderId="8" xfId="0" applyFont="1" applyFill="1" applyBorder="1" applyProtection="1">
      <protection locked="0"/>
    </xf>
    <xf numFmtId="4" fontId="19" fillId="4" borderId="8" xfId="0" applyNumberFormat="1" applyFont="1" applyFill="1" applyBorder="1" applyProtection="1">
      <protection locked="0"/>
    </xf>
    <xf numFmtId="0" fontId="41" fillId="4" borderId="11" xfId="0" applyFont="1" applyFill="1" applyBorder="1" applyProtection="1">
      <protection locked="0"/>
    </xf>
    <xf numFmtId="4" fontId="19" fillId="4" borderId="11" xfId="0" applyNumberFormat="1" applyFont="1" applyFill="1" applyBorder="1" applyProtection="1">
      <protection locked="0"/>
    </xf>
    <xf numFmtId="0" fontId="19" fillId="0" borderId="0" xfId="0" applyFont="1" applyProtection="1">
      <protection locked="0"/>
    </xf>
    <xf numFmtId="0" fontId="19" fillId="0" borderId="0" xfId="0" applyFont="1" applyAlignment="1" applyProtection="1">
      <alignment horizontal="center"/>
      <protection locked="0"/>
    </xf>
    <xf numFmtId="4" fontId="19" fillId="0" borderId="0" xfId="0" applyNumberFormat="1" applyFont="1" applyAlignment="1" applyProtection="1">
      <alignment horizontal="center" wrapText="1"/>
      <protection locked="0"/>
    </xf>
    <xf numFmtId="0" fontId="0" fillId="0" borderId="0" xfId="0" applyProtection="1">
      <protection locked="0"/>
    </xf>
    <xf numFmtId="0" fontId="4" fillId="0" borderId="0" xfId="4" applyFont="1" applyAlignment="1" applyProtection="1">
      <alignment horizontal="left"/>
      <protection locked="0"/>
    </xf>
    <xf numFmtId="49" fontId="66" fillId="0" borderId="0" xfId="0" applyNumberFormat="1" applyFont="1" applyAlignment="1">
      <alignment horizontal="left"/>
    </xf>
    <xf numFmtId="0" fontId="42" fillId="0" borderId="0" xfId="2" quotePrefix="1" applyFont="1" applyAlignment="1" applyProtection="1">
      <alignment horizontal="left" vertical="distributed"/>
      <protection locked="0"/>
    </xf>
    <xf numFmtId="0" fontId="6" fillId="0" borderId="0" xfId="0" applyFont="1" applyAlignment="1">
      <alignment wrapText="1"/>
    </xf>
    <xf numFmtId="4" fontId="6" fillId="0" borderId="0" xfId="0" applyNumberFormat="1" applyFont="1" applyAlignment="1">
      <alignment wrapText="1"/>
    </xf>
    <xf numFmtId="0" fontId="4" fillId="0" borderId="0" xfId="45" quotePrefix="1" applyFont="1"/>
    <xf numFmtId="0" fontId="6" fillId="0" borderId="0" xfId="45" applyFont="1"/>
    <xf numFmtId="0" fontId="4" fillId="0" borderId="0" xfId="45" applyFont="1"/>
    <xf numFmtId="0" fontId="4" fillId="0" borderId="0" xfId="0" applyFont="1" applyAlignment="1">
      <alignment vertical="center"/>
    </xf>
    <xf numFmtId="2" fontId="6" fillId="0" borderId="0" xfId="0" quotePrefix="1" applyNumberFormat="1" applyFont="1"/>
    <xf numFmtId="0" fontId="19" fillId="0" borderId="0" xfId="0" applyFont="1" applyAlignment="1">
      <alignment horizontal="left"/>
    </xf>
    <xf numFmtId="2" fontId="4" fillId="0" borderId="0" xfId="0" quotePrefix="1" applyNumberFormat="1" applyFont="1"/>
    <xf numFmtId="0" fontId="4" fillId="0" borderId="0" xfId="0" applyFont="1" applyAlignment="1">
      <alignment horizontal="left" vertical="justify"/>
    </xf>
    <xf numFmtId="0" fontId="6" fillId="0" borderId="0" xfId="0" quotePrefix="1" applyFont="1"/>
    <xf numFmtId="0" fontId="19" fillId="0" borderId="0" xfId="0" applyFont="1" applyAlignment="1">
      <alignment vertical="center" wrapText="1"/>
    </xf>
    <xf numFmtId="0" fontId="12" fillId="0" borderId="0" xfId="0" applyFont="1" applyAlignment="1">
      <alignment horizontal="left" vertical="distributed" wrapText="1"/>
    </xf>
    <xf numFmtId="0" fontId="19" fillId="0" borderId="0" xfId="0" applyFont="1" applyAlignment="1">
      <alignment horizontal="left" vertical="center" wrapText="1"/>
    </xf>
    <xf numFmtId="0" fontId="4" fillId="0" borderId="0" xfId="0" applyFont="1" applyAlignment="1">
      <alignment horizontal="left" vertical="center" wrapText="1"/>
    </xf>
    <xf numFmtId="0" fontId="19" fillId="0" borderId="0" xfId="0" applyFont="1" applyAlignment="1">
      <alignment horizontal="left" vertical="distributed"/>
    </xf>
    <xf numFmtId="0" fontId="6" fillId="0" borderId="0" xfId="0" applyFont="1" applyAlignment="1">
      <alignment horizontal="left"/>
    </xf>
    <xf numFmtId="0" fontId="4" fillId="0" borderId="0" xfId="0" quotePrefix="1" applyFont="1" applyAlignment="1">
      <alignment wrapText="1"/>
    </xf>
    <xf numFmtId="0" fontId="4" fillId="0" borderId="0" xfId="0" quotePrefix="1" applyFont="1" applyAlignment="1">
      <alignment vertical="justify"/>
    </xf>
    <xf numFmtId="0" fontId="12" fillId="0" borderId="0" xfId="45" applyFont="1"/>
    <xf numFmtId="4" fontId="6" fillId="0" borderId="0" xfId="45" applyNumberFormat="1" applyFont="1" applyAlignment="1">
      <alignment horizontal="right"/>
    </xf>
    <xf numFmtId="4" fontId="72" fillId="0" borderId="0" xfId="45" applyNumberFormat="1" applyFont="1" applyAlignment="1">
      <alignment horizontal="right"/>
    </xf>
    <xf numFmtId="4" fontId="19" fillId="0" borderId="0" xfId="0" applyNumberFormat="1" applyFont="1" applyAlignment="1" applyProtection="1">
      <alignment vertical="top"/>
      <protection locked="0"/>
    </xf>
    <xf numFmtId="4" fontId="12" fillId="0" borderId="0" xfId="0" applyNumberFormat="1" applyFont="1" applyProtection="1">
      <protection locked="0"/>
    </xf>
    <xf numFmtId="4" fontId="12" fillId="2" borderId="2" xfId="0" applyNumberFormat="1" applyFont="1" applyFill="1" applyBorder="1" applyProtection="1">
      <protection locked="0"/>
    </xf>
    <xf numFmtId="4" fontId="12" fillId="0" borderId="11" xfId="0" applyNumberFormat="1" applyFont="1" applyBorder="1" applyProtection="1">
      <protection locked="0"/>
    </xf>
    <xf numFmtId="4" fontId="19" fillId="4" borderId="2" xfId="0" applyNumberFormat="1" applyFont="1" applyFill="1" applyBorder="1" applyProtection="1">
      <protection locked="0"/>
    </xf>
    <xf numFmtId="0" fontId="12" fillId="4" borderId="2" xfId="0" applyFont="1" applyFill="1" applyBorder="1" applyProtection="1">
      <protection locked="0"/>
    </xf>
    <xf numFmtId="0" fontId="41" fillId="4" borderId="2" xfId="0" applyFont="1" applyFill="1" applyBorder="1" applyProtection="1">
      <protection locked="0"/>
    </xf>
    <xf numFmtId="49" fontId="7" fillId="4" borderId="2" xfId="0" applyNumberFormat="1" applyFont="1" applyFill="1" applyBorder="1" applyAlignment="1">
      <alignment horizontal="left" vertical="center" wrapText="1"/>
    </xf>
    <xf numFmtId="0" fontId="6" fillId="4" borderId="6" xfId="0" applyFont="1" applyFill="1" applyBorder="1" applyAlignment="1">
      <alignment horizontal="left" vertical="top"/>
    </xf>
    <xf numFmtId="0" fontId="42" fillId="0" borderId="0" xfId="0" applyFont="1" applyAlignment="1">
      <alignment vertical="top"/>
    </xf>
    <xf numFmtId="0" fontId="42" fillId="0" borderId="0" xfId="0" applyFont="1"/>
    <xf numFmtId="0" fontId="4" fillId="0" borderId="0" xfId="0" applyFont="1" applyAlignment="1">
      <alignment horizontal="left"/>
    </xf>
    <xf numFmtId="0" fontId="18" fillId="0" borderId="0" xfId="0" applyFont="1" applyAlignment="1">
      <alignment wrapText="1"/>
    </xf>
    <xf numFmtId="49" fontId="6" fillId="0" borderId="0" xfId="2" applyNumberFormat="1" applyFont="1" applyAlignment="1">
      <alignment horizontal="left" vertical="top"/>
    </xf>
    <xf numFmtId="0" fontId="4" fillId="0" borderId="0" xfId="0" quotePrefix="1" applyFont="1" applyAlignment="1">
      <alignment vertical="top" wrapText="1"/>
    </xf>
    <xf numFmtId="1" fontId="4" fillId="0" borderId="0" xfId="0" applyNumberFormat="1" applyFont="1" applyAlignment="1">
      <alignment horizontal="right" vertical="top"/>
    </xf>
    <xf numFmtId="1" fontId="4" fillId="0" borderId="0" xfId="0" applyNumberFormat="1" applyFont="1" applyAlignment="1">
      <alignment horizontal="right"/>
    </xf>
    <xf numFmtId="0" fontId="4" fillId="0" borderId="0" xfId="0" applyFont="1" applyAlignment="1">
      <alignment horizontal="right" vertical="top" wrapText="1"/>
    </xf>
    <xf numFmtId="0" fontId="24" fillId="0" borderId="0" xfId="0" applyFont="1" applyAlignment="1">
      <alignment horizontal="left" vertical="top" wrapText="1"/>
    </xf>
    <xf numFmtId="0" fontId="24" fillId="0" borderId="0" xfId="0" applyFont="1" applyAlignment="1">
      <alignment horizontal="right" vertical="top"/>
    </xf>
    <xf numFmtId="1" fontId="24" fillId="0" borderId="0" xfId="0" applyNumberFormat="1" applyFont="1" applyAlignment="1">
      <alignment horizontal="left" vertical="top"/>
    </xf>
    <xf numFmtId="14" fontId="42" fillId="0" borderId="0" xfId="0" quotePrefix="1" applyNumberFormat="1" applyFont="1" applyAlignment="1">
      <alignment vertical="top"/>
    </xf>
    <xf numFmtId="0" fontId="42" fillId="0" borderId="0" xfId="0" applyFont="1" applyAlignment="1">
      <alignment horizontal="left" indent="5"/>
    </xf>
    <xf numFmtId="14" fontId="12" fillId="0" borderId="0" xfId="0" quotePrefix="1" applyNumberFormat="1" applyFont="1" applyAlignment="1">
      <alignment horizontal="left" vertical="top"/>
    </xf>
    <xf numFmtId="0" fontId="4" fillId="0" borderId="0" xfId="2" applyFont="1"/>
    <xf numFmtId="0" fontId="12" fillId="0" borderId="0" xfId="0" quotePrefix="1" applyFont="1" applyAlignment="1">
      <alignment horizontal="left" vertical="top"/>
    </xf>
    <xf numFmtId="4" fontId="25" fillId="0" borderId="0" xfId="0" applyNumberFormat="1" applyFont="1" applyProtection="1">
      <protection locked="0"/>
    </xf>
    <xf numFmtId="0" fontId="19" fillId="4" borderId="2" xfId="0" applyFont="1" applyFill="1" applyBorder="1" applyAlignment="1" applyProtection="1">
      <alignment horizontal="center" vertical="center"/>
      <protection locked="0"/>
    </xf>
    <xf numFmtId="0" fontId="19" fillId="0" borderId="0" xfId="0" applyFont="1" applyAlignment="1" applyProtection="1">
      <alignment horizontal="center" vertical="center"/>
      <protection locked="0"/>
    </xf>
    <xf numFmtId="4" fontId="19" fillId="0" borderId="2" xfId="0" applyNumberFormat="1" applyFont="1" applyBorder="1" applyAlignment="1" applyProtection="1">
      <alignment vertical="top"/>
      <protection locked="0"/>
    </xf>
    <xf numFmtId="4" fontId="19" fillId="4" borderId="8" xfId="0" applyNumberFormat="1" applyFont="1" applyFill="1" applyBorder="1" applyAlignment="1" applyProtection="1">
      <alignment vertical="top"/>
      <protection locked="0"/>
    </xf>
    <xf numFmtId="0" fontId="41" fillId="4" borderId="0" xfId="0" applyFont="1" applyFill="1" applyProtection="1">
      <protection locked="0"/>
    </xf>
    <xf numFmtId="49" fontId="6" fillId="4" borderId="6" xfId="0" applyNumberFormat="1" applyFont="1" applyFill="1" applyBorder="1" applyAlignment="1">
      <alignment horizontal="left" vertical="center"/>
    </xf>
    <xf numFmtId="49" fontId="7" fillId="4" borderId="8" xfId="0" applyNumberFormat="1" applyFont="1" applyFill="1" applyBorder="1" applyAlignment="1">
      <alignment horizontal="left" vertical="center" wrapText="1"/>
    </xf>
    <xf numFmtId="0" fontId="28" fillId="4" borderId="8" xfId="0" applyFont="1" applyFill="1" applyBorder="1" applyAlignment="1">
      <alignment horizontal="center"/>
    </xf>
    <xf numFmtId="4" fontId="28" fillId="4" borderId="7" xfId="0" applyNumberFormat="1" applyFont="1" applyFill="1" applyBorder="1" applyAlignment="1">
      <alignment horizontal="right" wrapText="1"/>
    </xf>
    <xf numFmtId="49" fontId="7" fillId="0" borderId="0" xfId="0" applyNumberFormat="1" applyFont="1" applyAlignment="1">
      <alignment horizontal="center" vertical="center" wrapText="1"/>
    </xf>
    <xf numFmtId="0" fontId="28" fillId="0" borderId="0" xfId="0" applyFont="1" applyAlignment="1">
      <alignment horizontal="center"/>
    </xf>
    <xf numFmtId="4" fontId="28" fillId="0" borderId="0" xfId="0" applyNumberFormat="1" applyFont="1" applyAlignment="1">
      <alignment horizontal="center" wrapText="1"/>
    </xf>
    <xf numFmtId="0" fontId="0" fillId="4" borderId="6" xfId="0" applyFill="1" applyBorder="1"/>
    <xf numFmtId="0" fontId="0" fillId="4" borderId="8" xfId="0" applyFill="1" applyBorder="1"/>
    <xf numFmtId="4" fontId="41" fillId="4" borderId="7" xfId="0" applyNumberFormat="1" applyFont="1" applyFill="1" applyBorder="1"/>
    <xf numFmtId="4" fontId="41" fillId="0" borderId="0" xfId="0" applyNumberFormat="1" applyFont="1"/>
    <xf numFmtId="0" fontId="6" fillId="4" borderId="8" xfId="0" applyFont="1" applyFill="1" applyBorder="1" applyAlignment="1">
      <alignment vertical="top" wrapText="1"/>
    </xf>
    <xf numFmtId="0" fontId="25" fillId="4" borderId="8" xfId="0" applyFont="1" applyFill="1" applyBorder="1"/>
    <xf numFmtId="4" fontId="46" fillId="4" borderId="7" xfId="0" applyNumberFormat="1" applyFont="1" applyFill="1" applyBorder="1"/>
    <xf numFmtId="0" fontId="0" fillId="0" borderId="0" xfId="0" applyAlignment="1">
      <alignment wrapText="1"/>
    </xf>
    <xf numFmtId="0" fontId="19" fillId="0" borderId="0" xfId="0" applyFont="1" applyAlignment="1">
      <alignment horizontal="left" wrapText="1"/>
    </xf>
    <xf numFmtId="0" fontId="12" fillId="3" borderId="0" xfId="0" applyFont="1" applyFill="1" applyAlignment="1">
      <alignment horizontal="left" wrapText="1"/>
    </xf>
    <xf numFmtId="0" fontId="12" fillId="0" borderId="0" xfId="0" applyFont="1" applyAlignment="1">
      <alignment horizontal="left" vertical="justify"/>
    </xf>
    <xf numFmtId="0" fontId="12" fillId="0" borderId="0" xfId="0" applyFont="1" applyAlignment="1">
      <alignment horizontal="left" vertical="center"/>
    </xf>
    <xf numFmtId="0" fontId="45" fillId="0" borderId="0" xfId="0" applyFont="1" applyAlignment="1">
      <alignment horizontal="left" vertical="justify"/>
    </xf>
    <xf numFmtId="0" fontId="22" fillId="0" borderId="0" xfId="0" applyFont="1" applyAlignment="1">
      <alignment horizontal="left"/>
    </xf>
    <xf numFmtId="49" fontId="75" fillId="0" borderId="0" xfId="0" applyNumberFormat="1" applyFont="1" applyAlignment="1">
      <alignment horizontal="right"/>
    </xf>
    <xf numFmtId="0" fontId="75" fillId="0" borderId="0" xfId="0" applyFont="1" applyAlignment="1">
      <alignment horizontal="left" wrapText="1"/>
    </xf>
    <xf numFmtId="49" fontId="12" fillId="0" borderId="0" xfId="5" quotePrefix="1" applyNumberFormat="1" applyFont="1" applyAlignment="1">
      <alignment horizontal="right"/>
    </xf>
    <xf numFmtId="49" fontId="18" fillId="0" borderId="0" xfId="0" applyNumberFormat="1" applyFont="1" applyAlignment="1">
      <alignment horizontal="right"/>
    </xf>
    <xf numFmtId="49" fontId="12" fillId="0" borderId="0" xfId="0" quotePrefix="1" applyNumberFormat="1" applyFont="1" applyAlignment="1">
      <alignment horizontal="right"/>
    </xf>
    <xf numFmtId="0" fontId="76" fillId="0" borderId="0" xfId="0" applyFont="1" applyAlignment="1">
      <alignment horizontal="left" wrapText="1"/>
    </xf>
    <xf numFmtId="0" fontId="12" fillId="0" borderId="0" xfId="5" quotePrefix="1" applyFont="1" applyAlignment="1">
      <alignment horizontal="right"/>
    </xf>
    <xf numFmtId="0" fontId="12" fillId="0" borderId="0" xfId="5" applyFont="1" applyAlignment="1">
      <alignment horizontal="left"/>
    </xf>
    <xf numFmtId="0" fontId="18" fillId="0" borderId="0" xfId="5" applyFont="1" applyAlignment="1">
      <alignment horizontal="right"/>
    </xf>
    <xf numFmtId="0" fontId="18" fillId="0" borderId="0" xfId="5" applyFont="1"/>
    <xf numFmtId="0" fontId="4" fillId="0" borderId="0" xfId="5" applyFont="1" applyAlignment="1">
      <alignment horizontal="left"/>
    </xf>
    <xf numFmtId="49" fontId="18" fillId="0" borderId="0" xfId="5" applyNumberFormat="1" applyFont="1" applyAlignment="1">
      <alignment horizontal="right"/>
    </xf>
    <xf numFmtId="49" fontId="12" fillId="0" borderId="0" xfId="5" quotePrefix="1" applyNumberFormat="1" applyFont="1" applyAlignment="1">
      <alignment horizontal="left"/>
    </xf>
    <xf numFmtId="0" fontId="12" fillId="0" borderId="0" xfId="5" quotePrefix="1" applyFont="1" applyAlignment="1">
      <alignment horizontal="left"/>
    </xf>
    <xf numFmtId="49" fontId="18" fillId="0" borderId="0" xfId="5" applyNumberFormat="1" applyFont="1"/>
    <xf numFmtId="49" fontId="18" fillId="0" borderId="0" xfId="5" quotePrefix="1" applyNumberFormat="1" applyFont="1" applyAlignment="1">
      <alignment horizontal="right"/>
    </xf>
    <xf numFmtId="49" fontId="75" fillId="0" borderId="0" xfId="5" quotePrefix="1" applyNumberFormat="1" applyFont="1" applyAlignment="1">
      <alignment horizontal="right"/>
    </xf>
    <xf numFmtId="0" fontId="75" fillId="0" borderId="0" xfId="5" applyFont="1" applyAlignment="1">
      <alignment horizontal="left"/>
    </xf>
    <xf numFmtId="49" fontId="12" fillId="0" borderId="0" xfId="5" applyNumberFormat="1" applyFont="1" applyAlignment="1">
      <alignment horizontal="right"/>
    </xf>
    <xf numFmtId="49" fontId="12" fillId="0" borderId="0" xfId="0" applyNumberFormat="1" applyFont="1" applyAlignment="1">
      <alignment horizontal="right"/>
    </xf>
    <xf numFmtId="49" fontId="24" fillId="0" borderId="0" xfId="0" applyNumberFormat="1" applyFont="1" applyAlignment="1">
      <alignment horizontal="left"/>
    </xf>
    <xf numFmtId="0" fontId="19" fillId="0" borderId="0" xfId="5" applyFont="1" applyAlignment="1">
      <alignment horizontal="right"/>
    </xf>
    <xf numFmtId="0" fontId="18" fillId="0" borderId="0" xfId="5" applyFont="1" applyAlignment="1">
      <alignment horizontal="left"/>
    </xf>
    <xf numFmtId="0" fontId="18" fillId="0" borderId="0" xfId="5" quotePrefix="1" applyFont="1" applyAlignment="1">
      <alignment horizontal="right"/>
    </xf>
    <xf numFmtId="0" fontId="19" fillId="0" borderId="0" xfId="5" quotePrefix="1" applyFont="1" applyAlignment="1">
      <alignment horizontal="right"/>
    </xf>
    <xf numFmtId="0" fontId="75" fillId="0" borderId="0" xfId="46" quotePrefix="1" applyFont="1" applyAlignment="1">
      <alignment horizontal="left" vertical="center"/>
    </xf>
    <xf numFmtId="0" fontId="45" fillId="0" borderId="0" xfId="46" quotePrefix="1" applyFont="1" applyAlignment="1">
      <alignment horizontal="left"/>
    </xf>
    <xf numFmtId="0" fontId="12" fillId="0" borderId="0" xfId="46" quotePrefix="1" applyFont="1" applyAlignment="1">
      <alignment horizontal="left"/>
    </xf>
    <xf numFmtId="0" fontId="18" fillId="0" borderId="0" xfId="0" applyFont="1" applyAlignment="1">
      <alignment horizontal="left"/>
    </xf>
    <xf numFmtId="0" fontId="0" fillId="0" borderId="0" xfId="0" applyAlignment="1">
      <alignment horizontal="left"/>
    </xf>
    <xf numFmtId="0" fontId="19" fillId="4" borderId="2" xfId="0" applyFont="1" applyFill="1" applyBorder="1" applyAlignment="1" applyProtection="1">
      <alignment horizontal="center"/>
      <protection locked="0"/>
    </xf>
    <xf numFmtId="4" fontId="12" fillId="2" borderId="2" xfId="0" applyNumberFormat="1" applyFont="1" applyFill="1" applyBorder="1" applyAlignment="1" applyProtection="1">
      <alignment vertical="top"/>
      <protection locked="0"/>
    </xf>
    <xf numFmtId="0" fontId="0" fillId="0" borderId="0" xfId="0" applyAlignment="1" applyProtection="1">
      <alignment vertical="justify"/>
      <protection locked="0"/>
    </xf>
    <xf numFmtId="0" fontId="19" fillId="4" borderId="6" xfId="0" applyFont="1" applyFill="1" applyBorder="1" applyAlignment="1">
      <alignment horizontal="center"/>
    </xf>
    <xf numFmtId="49" fontId="6" fillId="4" borderId="6" xfId="0" quotePrefix="1" applyNumberFormat="1" applyFont="1" applyFill="1" applyBorder="1" applyAlignment="1">
      <alignment horizontal="left" vertical="top"/>
    </xf>
    <xf numFmtId="0" fontId="14" fillId="0" borderId="0" xfId="0" applyFont="1"/>
    <xf numFmtId="49" fontId="6" fillId="0" borderId="0" xfId="0" quotePrefix="1" applyNumberFormat="1" applyFont="1" applyAlignment="1">
      <alignment horizontal="left" vertical="top"/>
    </xf>
    <xf numFmtId="0" fontId="8" fillId="0" borderId="5" xfId="0" applyFont="1" applyBorder="1" applyAlignment="1">
      <alignment wrapText="1"/>
    </xf>
    <xf numFmtId="0" fontId="47" fillId="0" borderId="2" xfId="0" applyFont="1" applyBorder="1" applyAlignment="1">
      <alignment vertical="justify"/>
    </xf>
    <xf numFmtId="0" fontId="12" fillId="0" borderId="2" xfId="0" applyFont="1" applyBorder="1" applyAlignment="1">
      <alignment vertical="justify"/>
    </xf>
    <xf numFmtId="0" fontId="12" fillId="0" borderId="2" xfId="0" applyFont="1" applyBorder="1" applyAlignment="1">
      <alignment wrapText="1"/>
    </xf>
    <xf numFmtId="49" fontId="6" fillId="0" borderId="5" xfId="0" quotePrefix="1" applyNumberFormat="1" applyFont="1" applyBorder="1" applyAlignment="1">
      <alignment vertical="justify"/>
    </xf>
    <xf numFmtId="49" fontId="6" fillId="0" borderId="2" xfId="0" quotePrefix="1" applyNumberFormat="1" applyFont="1" applyBorder="1" applyAlignment="1">
      <alignment vertical="justify"/>
    </xf>
    <xf numFmtId="0" fontId="19" fillId="0" borderId="2" xfId="0" applyFont="1" applyBorder="1" applyAlignment="1">
      <alignment vertical="justify"/>
    </xf>
    <xf numFmtId="0" fontId="6" fillId="4" borderId="6" xfId="0" applyFont="1" applyFill="1" applyBorder="1" applyAlignment="1">
      <alignment wrapText="1"/>
    </xf>
    <xf numFmtId="0" fontId="19" fillId="4" borderId="8" xfId="0" applyFont="1" applyFill="1" applyBorder="1"/>
    <xf numFmtId="4" fontId="19" fillId="4" borderId="7" xfId="0" applyNumberFormat="1" applyFont="1" applyFill="1" applyBorder="1"/>
    <xf numFmtId="0" fontId="19" fillId="0" borderId="14" xfId="0" applyFont="1" applyBorder="1" applyAlignment="1">
      <alignment horizontal="center"/>
    </xf>
    <xf numFmtId="49" fontId="6" fillId="5" borderId="2" xfId="0" quotePrefix="1" applyNumberFormat="1" applyFont="1" applyFill="1" applyBorder="1" applyAlignment="1">
      <alignment horizontal="left" vertical="top"/>
    </xf>
    <xf numFmtId="49" fontId="6" fillId="4" borderId="2" xfId="0" quotePrefix="1" applyNumberFormat="1" applyFont="1" applyFill="1" applyBorder="1" applyAlignment="1">
      <alignment horizontal="left" vertical="top"/>
    </xf>
    <xf numFmtId="0" fontId="4" fillId="0" borderId="2" xfId="0" quotePrefix="1" applyFont="1" applyBorder="1" applyAlignment="1">
      <alignment vertical="distributed" wrapText="1"/>
    </xf>
    <xf numFmtId="0" fontId="4" fillId="0" borderId="2" xfId="0" quotePrefix="1" applyFont="1" applyBorder="1" applyAlignment="1">
      <alignment vertical="distributed"/>
    </xf>
    <xf numFmtId="0" fontId="4" fillId="0" borderId="2" xfId="0" applyFont="1" applyBorder="1" applyAlignment="1">
      <alignment vertical="distributed"/>
    </xf>
    <xf numFmtId="0" fontId="4" fillId="0" borderId="2" xfId="0" applyFont="1" applyBorder="1" applyAlignment="1">
      <alignment vertical="distributed" wrapText="1"/>
    </xf>
    <xf numFmtId="49" fontId="6" fillId="0" borderId="2" xfId="0" quotePrefix="1" applyNumberFormat="1" applyFont="1" applyBorder="1" applyAlignment="1">
      <alignment horizontal="left" vertical="top"/>
    </xf>
    <xf numFmtId="0" fontId="45" fillId="0" borderId="5" xfId="0" applyFont="1" applyBorder="1" applyAlignment="1">
      <alignment vertical="top" wrapText="1"/>
    </xf>
    <xf numFmtId="0" fontId="4" fillId="0" borderId="2" xfId="0" applyFont="1" applyBorder="1" applyAlignment="1">
      <alignment horizontal="justify" vertical="top" wrapText="1"/>
    </xf>
    <xf numFmtId="49" fontId="6" fillId="0" borderId="3" xfId="0" quotePrefix="1" applyNumberFormat="1" applyFont="1" applyBorder="1" applyAlignment="1">
      <alignment horizontal="left" vertical="top"/>
    </xf>
    <xf numFmtId="49" fontId="6" fillId="0" borderId="5" xfId="0" quotePrefix="1" applyNumberFormat="1" applyFont="1" applyBorder="1" applyAlignment="1">
      <alignment horizontal="left" vertical="top"/>
    </xf>
    <xf numFmtId="0" fontId="4" fillId="0" borderId="6" xfId="0" applyFont="1" applyBorder="1" applyAlignment="1">
      <alignment vertical="top"/>
    </xf>
    <xf numFmtId="0" fontId="4" fillId="0" borderId="8" xfId="0" applyFont="1" applyBorder="1" applyAlignment="1">
      <alignment vertical="top"/>
    </xf>
    <xf numFmtId="49" fontId="6" fillId="0" borderId="14" xfId="0" quotePrefix="1" applyNumberFormat="1" applyFont="1" applyBorder="1" applyAlignment="1">
      <alignment horizontal="left" vertical="top"/>
    </xf>
    <xf numFmtId="0" fontId="4" fillId="0" borderId="10" xfId="0" applyFont="1" applyBorder="1" applyAlignment="1">
      <alignment vertical="top"/>
    </xf>
    <xf numFmtId="49" fontId="6" fillId="0" borderId="18" xfId="0" quotePrefix="1" applyNumberFormat="1" applyFont="1" applyBorder="1" applyAlignment="1">
      <alignment horizontal="left" vertical="top"/>
    </xf>
    <xf numFmtId="0" fontId="4" fillId="0" borderId="18" xfId="0" applyFont="1" applyBorder="1" applyAlignment="1">
      <alignment vertical="top" wrapText="1"/>
    </xf>
    <xf numFmtId="0" fontId="4" fillId="0" borderId="18" xfId="0" applyFont="1" applyBorder="1" applyAlignment="1">
      <alignment vertical="top"/>
    </xf>
    <xf numFmtId="4" fontId="12" fillId="0" borderId="18" xfId="0" applyNumberFormat="1" applyFont="1" applyBorder="1" applyAlignment="1">
      <alignment vertical="top"/>
    </xf>
    <xf numFmtId="49" fontId="6" fillId="0" borderId="4" xfId="0" quotePrefix="1" applyNumberFormat="1" applyFont="1" applyBorder="1" applyAlignment="1">
      <alignment horizontal="left" vertical="top"/>
    </xf>
    <xf numFmtId="0" fontId="6" fillId="4" borderId="2" xfId="0" applyFont="1" applyFill="1" applyBorder="1" applyAlignment="1">
      <alignment wrapText="1"/>
    </xf>
    <xf numFmtId="0" fontId="4" fillId="0" borderId="7" xfId="0" applyFont="1" applyBorder="1" applyAlignment="1">
      <alignment horizontal="left" vertical="top" wrapText="1"/>
    </xf>
    <xf numFmtId="0" fontId="4" fillId="0" borderId="2" xfId="0" quotePrefix="1" applyFont="1" applyBorder="1" applyAlignment="1">
      <alignment vertical="top" wrapText="1"/>
    </xf>
    <xf numFmtId="49" fontId="6" fillId="0" borderId="12" xfId="0" quotePrefix="1" applyNumberFormat="1" applyFont="1" applyBorder="1" applyAlignment="1">
      <alignment horizontal="left" vertical="top"/>
    </xf>
    <xf numFmtId="0" fontId="8" fillId="0" borderId="3" xfId="0" applyFont="1" applyBorder="1" applyAlignment="1">
      <alignment wrapText="1"/>
    </xf>
    <xf numFmtId="0" fontId="4" fillId="0" borderId="2" xfId="0" applyFont="1" applyBorder="1" applyAlignment="1">
      <alignment horizontal="justify" vertical="top"/>
    </xf>
    <xf numFmtId="49" fontId="6" fillId="0" borderId="16" xfId="0" quotePrefix="1" applyNumberFormat="1" applyFont="1" applyBorder="1" applyAlignment="1">
      <alignment horizontal="left" vertical="top"/>
    </xf>
    <xf numFmtId="49" fontId="67" fillId="0" borderId="2" xfId="0" quotePrefix="1" applyNumberFormat="1" applyFont="1" applyBorder="1" applyAlignment="1">
      <alignment horizontal="left" vertical="top"/>
    </xf>
    <xf numFmtId="0" fontId="45" fillId="0" borderId="2" xfId="0" applyFont="1" applyBorder="1" applyAlignment="1">
      <alignment vertical="top" wrapText="1"/>
    </xf>
    <xf numFmtId="0" fontId="45" fillId="0" borderId="2" xfId="0" applyFont="1" applyBorder="1" applyAlignment="1">
      <alignment vertical="top"/>
    </xf>
    <xf numFmtId="4" fontId="45" fillId="0" borderId="2" xfId="0" applyNumberFormat="1" applyFont="1" applyBorder="1" applyAlignment="1">
      <alignment vertical="top"/>
    </xf>
    <xf numFmtId="49" fontId="67" fillId="0" borderId="4" xfId="0" quotePrefix="1" applyNumberFormat="1" applyFont="1" applyBorder="1" applyAlignment="1">
      <alignment horizontal="left" vertical="top"/>
    </xf>
    <xf numFmtId="0" fontId="45" fillId="0" borderId="4" xfId="0" applyFont="1" applyBorder="1" applyAlignment="1">
      <alignment vertical="top" wrapText="1"/>
    </xf>
    <xf numFmtId="0" fontId="45" fillId="0" borderId="4" xfId="0" applyFont="1" applyBorder="1" applyAlignment="1">
      <alignment vertical="top"/>
    </xf>
    <xf numFmtId="4" fontId="45" fillId="0" borderId="4" xfId="0" applyNumberFormat="1" applyFont="1" applyBorder="1" applyAlignment="1">
      <alignment vertical="top"/>
    </xf>
    <xf numFmtId="0" fontId="45" fillId="0" borderId="5" xfId="0" applyFont="1" applyBorder="1" applyAlignment="1">
      <alignment vertical="top"/>
    </xf>
    <xf numFmtId="4" fontId="45" fillId="0" borderId="5" xfId="0" applyNumberFormat="1" applyFont="1" applyBorder="1" applyAlignment="1">
      <alignment vertical="top"/>
    </xf>
    <xf numFmtId="49" fontId="67" fillId="0" borderId="3" xfId="0" quotePrefix="1" applyNumberFormat="1" applyFont="1" applyBorder="1" applyAlignment="1">
      <alignment horizontal="left" vertical="top"/>
    </xf>
    <xf numFmtId="0" fontId="45" fillId="0" borderId="3" xfId="0" applyFont="1" applyBorder="1" applyAlignment="1">
      <alignment vertical="top" wrapText="1"/>
    </xf>
    <xf numFmtId="0" fontId="45" fillId="0" borderId="3" xfId="0" applyFont="1" applyBorder="1" applyAlignment="1">
      <alignment vertical="top"/>
    </xf>
    <xf numFmtId="4" fontId="45" fillId="0" borderId="3" xfId="0" applyNumberFormat="1" applyFont="1" applyBorder="1" applyAlignment="1">
      <alignment vertical="top"/>
    </xf>
    <xf numFmtId="0" fontId="45" fillId="0" borderId="12" xfId="0" applyFont="1" applyBorder="1" applyAlignment="1">
      <alignment vertical="top" wrapText="1"/>
    </xf>
    <xf numFmtId="0" fontId="45" fillId="0" borderId="0" xfId="0" applyFont="1" applyAlignment="1">
      <alignment vertical="top"/>
    </xf>
    <xf numFmtId="4" fontId="45" fillId="0" borderId="12" xfId="0" applyNumberFormat="1" applyFont="1" applyBorder="1" applyAlignment="1">
      <alignment vertical="top"/>
    </xf>
    <xf numFmtId="4" fontId="45" fillId="0" borderId="14" xfId="0" applyNumberFormat="1" applyFont="1" applyBorder="1" applyAlignment="1">
      <alignment vertical="top"/>
    </xf>
    <xf numFmtId="49" fontId="67" fillId="0" borderId="5" xfId="0" quotePrefix="1" applyNumberFormat="1" applyFont="1" applyBorder="1" applyAlignment="1">
      <alignment horizontal="left" vertical="top"/>
    </xf>
    <xf numFmtId="49" fontId="67" fillId="0" borderId="21" xfId="0" quotePrefix="1" applyNumberFormat="1" applyFont="1" applyBorder="1" applyAlignment="1">
      <alignment horizontal="left" vertical="top"/>
    </xf>
    <xf numFmtId="49" fontId="67" fillId="0" borderId="22" xfId="0" quotePrefix="1" applyNumberFormat="1" applyFont="1" applyBorder="1" applyAlignment="1">
      <alignment horizontal="left" vertical="top"/>
    </xf>
    <xf numFmtId="0" fontId="45" fillId="0" borderId="11" xfId="0" applyFont="1" applyBorder="1" applyAlignment="1">
      <alignment vertical="top"/>
    </xf>
    <xf numFmtId="4" fontId="45" fillId="0" borderId="16" xfId="0" applyNumberFormat="1" applyFont="1" applyBorder="1" applyAlignment="1">
      <alignment vertical="top"/>
    </xf>
    <xf numFmtId="0" fontId="14" fillId="0" borderId="10" xfId="0" applyFont="1" applyBorder="1"/>
    <xf numFmtId="0" fontId="8" fillId="0" borderId="2" xfId="0" applyFont="1" applyBorder="1" applyAlignment="1">
      <alignment wrapText="1"/>
    </xf>
    <xf numFmtId="0" fontId="6" fillId="0" borderId="2" xfId="0" quotePrefix="1" applyFont="1" applyBorder="1" applyAlignment="1">
      <alignment vertical="top"/>
    </xf>
    <xf numFmtId="0" fontId="4" fillId="0" borderId="2" xfId="0" applyFont="1" applyBorder="1" applyAlignment="1">
      <alignment horizontal="left" vertical="distributed" shrinkToFit="1"/>
    </xf>
    <xf numFmtId="0" fontId="6" fillId="0" borderId="2" xfId="0" applyFont="1" applyBorder="1" applyAlignment="1">
      <alignment vertical="distributed"/>
    </xf>
    <xf numFmtId="49" fontId="6" fillId="0" borderId="17" xfId="0" quotePrefix="1" applyNumberFormat="1" applyFont="1" applyBorder="1" applyAlignment="1">
      <alignment horizontal="left" vertical="top"/>
    </xf>
    <xf numFmtId="49" fontId="6" fillId="0" borderId="20" xfId="0" quotePrefix="1" applyNumberFormat="1" applyFont="1" applyBorder="1" applyAlignment="1">
      <alignment horizontal="left" vertical="top"/>
    </xf>
    <xf numFmtId="49" fontId="24" fillId="0" borderId="0" xfId="0" quotePrefix="1" applyNumberFormat="1" applyFont="1" applyAlignment="1">
      <alignment horizontal="left" vertical="top"/>
    </xf>
    <xf numFmtId="49" fontId="6" fillId="0" borderId="2" xfId="0" quotePrefix="1" applyNumberFormat="1" applyFont="1" applyBorder="1" applyAlignment="1">
      <alignment horizontal="left" vertical="center"/>
    </xf>
    <xf numFmtId="49" fontId="59" fillId="0" borderId="0" xfId="0" quotePrefix="1" applyNumberFormat="1" applyFont="1" applyAlignment="1">
      <alignment horizontal="left" vertical="top"/>
    </xf>
    <xf numFmtId="4" fontId="58" fillId="0" borderId="14" xfId="0" applyNumberFormat="1" applyFont="1" applyBorder="1" applyAlignment="1">
      <alignment vertical="top"/>
    </xf>
    <xf numFmtId="0" fontId="4" fillId="0" borderId="4" xfId="0" applyFont="1" applyBorder="1" applyAlignment="1">
      <alignment horizontal="left" vertical="distributed" wrapText="1"/>
    </xf>
    <xf numFmtId="0" fontId="4" fillId="0" borderId="5" xfId="0" applyFont="1" applyBorder="1" applyAlignment="1">
      <alignment horizontal="left" vertical="distributed" wrapText="1"/>
    </xf>
    <xf numFmtId="4" fontId="58" fillId="0" borderId="16" xfId="0" applyNumberFormat="1" applyFont="1" applyBorder="1" applyAlignment="1">
      <alignment vertical="top"/>
    </xf>
    <xf numFmtId="4" fontId="58" fillId="0" borderId="12" xfId="0" applyNumberFormat="1" applyFont="1" applyBorder="1" applyAlignment="1">
      <alignment vertical="top"/>
    </xf>
    <xf numFmtId="49" fontId="6" fillId="3" borderId="2" xfId="0" quotePrefix="1" applyNumberFormat="1" applyFont="1" applyFill="1" applyBorder="1" applyAlignment="1">
      <alignment horizontal="left" vertical="top"/>
    </xf>
    <xf numFmtId="49" fontId="6" fillId="3" borderId="12" xfId="0" quotePrefix="1" applyNumberFormat="1" applyFont="1" applyFill="1" applyBorder="1" applyAlignment="1">
      <alignment horizontal="left" vertical="top"/>
    </xf>
    <xf numFmtId="0" fontId="27" fillId="0" borderId="9" xfId="4" applyFont="1" applyBorder="1" applyAlignment="1">
      <alignment horizontal="left" vertical="top"/>
    </xf>
    <xf numFmtId="49" fontId="6" fillId="3" borderId="0" xfId="0" quotePrefix="1" applyNumberFormat="1" applyFont="1" applyFill="1" applyAlignment="1">
      <alignment horizontal="left" vertical="top"/>
    </xf>
    <xf numFmtId="0" fontId="60" fillId="0" borderId="8" xfId="0" applyFont="1" applyBorder="1" applyAlignment="1">
      <alignment wrapText="1"/>
    </xf>
    <xf numFmtId="0" fontId="6" fillId="0" borderId="2" xfId="0" quotePrefix="1" applyFont="1" applyBorder="1" applyAlignment="1">
      <alignment vertical="top" wrapText="1"/>
    </xf>
    <xf numFmtId="0" fontId="27" fillId="0" borderId="7" xfId="4" applyFont="1" applyBorder="1" applyAlignment="1">
      <alignment horizontal="left" vertical="top"/>
    </xf>
    <xf numFmtId="49" fontId="19" fillId="0" borderId="2" xfId="0" quotePrefix="1" applyNumberFormat="1" applyFont="1" applyBorder="1" applyAlignment="1">
      <alignment horizontal="left" vertical="top"/>
    </xf>
    <xf numFmtId="0" fontId="12" fillId="0" borderId="2" xfId="4" applyFont="1" applyBorder="1" applyAlignment="1">
      <alignment horizontal="left" vertical="top"/>
    </xf>
    <xf numFmtId="49" fontId="19" fillId="0" borderId="0" xfId="0" quotePrefix="1" applyNumberFormat="1" applyFont="1" applyAlignment="1">
      <alignment horizontal="left" vertical="top"/>
    </xf>
    <xf numFmtId="0" fontId="12" fillId="0" borderId="0" xfId="4" applyFont="1" applyAlignment="1">
      <alignment horizontal="left" vertical="top"/>
    </xf>
    <xf numFmtId="49" fontId="6" fillId="0" borderId="6" xfId="0" quotePrefix="1" applyNumberFormat="1" applyFont="1" applyBorder="1" applyAlignment="1">
      <alignment horizontal="left" vertical="top"/>
    </xf>
    <xf numFmtId="49" fontId="6" fillId="0" borderId="19" xfId="0" quotePrefix="1" applyNumberFormat="1" applyFont="1" applyBorder="1" applyAlignment="1">
      <alignment horizontal="left" vertical="top"/>
    </xf>
    <xf numFmtId="49" fontId="6" fillId="0" borderId="7" xfId="0" quotePrefix="1" applyNumberFormat="1" applyFont="1" applyBorder="1" applyAlignment="1">
      <alignment horizontal="left" vertical="top"/>
    </xf>
    <xf numFmtId="0" fontId="4" fillId="0" borderId="11" xfId="0" applyFont="1" applyBorder="1" applyAlignment="1">
      <alignment horizontal="left" vertical="top"/>
    </xf>
    <xf numFmtId="0" fontId="4" fillId="0" borderId="16" xfId="4" applyFont="1" applyBorder="1" applyAlignment="1">
      <alignment horizontal="left" vertical="top"/>
    </xf>
    <xf numFmtId="0" fontId="4" fillId="0" borderId="5" xfId="0" applyFont="1" applyBorder="1" applyAlignment="1">
      <alignment horizontal="left" vertical="top"/>
    </xf>
    <xf numFmtId="0" fontId="18" fillId="0" borderId="0" xfId="0" applyFont="1" applyAlignment="1">
      <alignment horizontal="left" vertical="top"/>
    </xf>
    <xf numFmtId="4" fontId="18" fillId="0" borderId="14" xfId="0" applyNumberFormat="1" applyFont="1" applyBorder="1" applyAlignment="1">
      <alignment vertical="top"/>
    </xf>
    <xf numFmtId="0" fontId="4" fillId="0" borderId="7" xfId="4" applyFont="1" applyBorder="1" applyAlignment="1">
      <alignment horizontal="left" vertical="top"/>
    </xf>
    <xf numFmtId="0" fontId="12" fillId="0" borderId="2" xfId="0" applyFont="1" applyBorder="1" applyAlignment="1">
      <alignment horizontal="left" vertical="distributed" shrinkToFit="1"/>
    </xf>
    <xf numFmtId="0" fontId="6" fillId="0" borderId="3" xfId="4" applyFont="1" applyBorder="1" applyAlignment="1">
      <alignment horizontal="left" vertical="top"/>
    </xf>
    <xf numFmtId="0" fontId="4" fillId="0" borderId="2" xfId="0" applyFont="1" applyBorder="1" applyAlignment="1">
      <alignment vertical="center" wrapText="1"/>
    </xf>
    <xf numFmtId="0" fontId="6" fillId="0" borderId="2" xfId="4" applyFont="1" applyBorder="1" applyAlignment="1">
      <alignment horizontal="left" vertical="center"/>
    </xf>
    <xf numFmtId="4" fontId="4" fillId="0" borderId="2" xfId="0" applyNumberFormat="1" applyFont="1" applyBorder="1" applyAlignment="1">
      <alignment vertical="center"/>
    </xf>
    <xf numFmtId="0" fontId="6" fillId="0" borderId="5" xfId="4" applyFont="1" applyBorder="1" applyAlignment="1">
      <alignment horizontal="left" vertical="top"/>
    </xf>
    <xf numFmtId="0" fontId="6" fillId="0" borderId="0" xfId="4" applyFont="1" applyAlignment="1">
      <alignment horizontal="left" vertical="top"/>
    </xf>
    <xf numFmtId="4" fontId="4" fillId="0" borderId="14" xfId="0" applyNumberFormat="1" applyFont="1" applyBorder="1"/>
    <xf numFmtId="49" fontId="6" fillId="0" borderId="11" xfId="0" quotePrefix="1" applyNumberFormat="1" applyFont="1" applyBorder="1" applyAlignment="1">
      <alignment horizontal="left" vertical="top"/>
    </xf>
    <xf numFmtId="0" fontId="6" fillId="4" borderId="8" xfId="0" applyFont="1" applyFill="1" applyBorder="1"/>
    <xf numFmtId="4" fontId="6" fillId="4" borderId="2" xfId="0" applyNumberFormat="1" applyFont="1" applyFill="1" applyBorder="1"/>
    <xf numFmtId="49" fontId="6" fillId="0" borderId="0" xfId="0" applyNumberFormat="1" applyFont="1" applyAlignment="1">
      <alignment horizontal="left" vertical="top"/>
    </xf>
    <xf numFmtId="0" fontId="6" fillId="0" borderId="0" xfId="2" applyFont="1" applyAlignment="1">
      <alignment horizontal="left"/>
    </xf>
    <xf numFmtId="4" fontId="19" fillId="0" borderId="8" xfId="0" applyNumberFormat="1" applyFont="1" applyBorder="1" applyAlignment="1" applyProtection="1">
      <alignment vertical="top"/>
      <protection locked="0"/>
    </xf>
    <xf numFmtId="4" fontId="19" fillId="0" borderId="10" xfId="0" applyNumberFormat="1" applyFont="1" applyBorder="1" applyAlignment="1" applyProtection="1">
      <alignment vertical="top"/>
      <protection locked="0"/>
    </xf>
    <xf numFmtId="4" fontId="19" fillId="2" borderId="18" xfId="0" applyNumberFormat="1" applyFont="1" applyFill="1" applyBorder="1" applyAlignment="1" applyProtection="1">
      <alignment vertical="top"/>
      <protection locked="0"/>
    </xf>
    <xf numFmtId="4" fontId="19" fillId="2" borderId="3" xfId="0" applyNumberFormat="1" applyFont="1" applyFill="1" applyBorder="1" applyAlignment="1" applyProtection="1">
      <alignment vertical="top"/>
      <protection locked="0"/>
    </xf>
    <xf numFmtId="4" fontId="6" fillId="2" borderId="3" xfId="0" applyNumberFormat="1" applyFont="1" applyFill="1" applyBorder="1" applyAlignment="1" applyProtection="1">
      <alignment vertical="top"/>
      <protection locked="0"/>
    </xf>
    <xf numFmtId="4" fontId="6" fillId="2" borderId="2" xfId="0" applyNumberFormat="1" applyFont="1" applyFill="1" applyBorder="1" applyAlignment="1" applyProtection="1">
      <alignment vertical="top"/>
      <protection locked="0"/>
    </xf>
    <xf numFmtId="4" fontId="6" fillId="0" borderId="0" xfId="0" applyNumberFormat="1" applyFont="1" applyAlignment="1" applyProtection="1">
      <alignment vertical="top"/>
      <protection locked="0"/>
    </xf>
    <xf numFmtId="4" fontId="6" fillId="2" borderId="4" xfId="0" applyNumberFormat="1" applyFont="1" applyFill="1" applyBorder="1" applyAlignment="1" applyProtection="1">
      <alignment vertical="top"/>
      <protection locked="0"/>
    </xf>
    <xf numFmtId="4" fontId="6" fillId="2" borderId="5" xfId="0" applyNumberFormat="1" applyFont="1" applyFill="1" applyBorder="1" applyAlignment="1" applyProtection="1">
      <alignment vertical="top"/>
      <protection locked="0"/>
    </xf>
    <xf numFmtId="4" fontId="6" fillId="0" borderId="11" xfId="0" applyNumberFormat="1" applyFont="1" applyBorder="1" applyAlignment="1" applyProtection="1">
      <alignment vertical="top"/>
      <protection locked="0"/>
    </xf>
    <xf numFmtId="4" fontId="19" fillId="0" borderId="10" xfId="0" applyNumberFormat="1" applyFont="1" applyBorder="1" applyProtection="1">
      <protection locked="0"/>
    </xf>
    <xf numFmtId="4" fontId="19" fillId="2" borderId="6" xfId="0" applyNumberFormat="1" applyFont="1" applyFill="1" applyBorder="1" applyAlignment="1" applyProtection="1">
      <alignment vertical="top"/>
      <protection locked="0"/>
    </xf>
    <xf numFmtId="4" fontId="59" fillId="0" borderId="0" xfId="0" applyNumberFormat="1" applyFont="1" applyAlignment="1" applyProtection="1">
      <alignment vertical="top"/>
      <protection locked="0"/>
    </xf>
    <xf numFmtId="4" fontId="6" fillId="3" borderId="10" xfId="0" applyNumberFormat="1" applyFont="1" applyFill="1" applyBorder="1" applyAlignment="1" applyProtection="1">
      <alignment vertical="top"/>
      <protection locked="0"/>
    </xf>
    <xf numFmtId="4" fontId="6" fillId="3" borderId="0" xfId="0" applyNumberFormat="1" applyFont="1" applyFill="1" applyAlignment="1" applyProtection="1">
      <alignment vertical="top"/>
      <protection locked="0"/>
    </xf>
    <xf numFmtId="4" fontId="24" fillId="0" borderId="0" xfId="0" applyNumberFormat="1" applyFont="1" applyAlignment="1" applyProtection="1">
      <alignment vertical="top"/>
      <protection locked="0"/>
    </xf>
    <xf numFmtId="4" fontId="6" fillId="2" borderId="2" xfId="0" applyNumberFormat="1" applyFont="1" applyFill="1" applyBorder="1" applyAlignment="1" applyProtection="1">
      <alignment vertical="center"/>
      <protection locked="0"/>
    </xf>
    <xf numFmtId="4" fontId="19" fillId="2" borderId="5" xfId="0" applyNumberFormat="1" applyFont="1" applyFill="1" applyBorder="1" applyAlignment="1" applyProtection="1">
      <alignment vertical="top"/>
      <protection locked="0"/>
    </xf>
    <xf numFmtId="4" fontId="6" fillId="0" borderId="0" xfId="0" applyNumberFormat="1" applyFont="1" applyProtection="1">
      <protection locked="0"/>
    </xf>
    <xf numFmtId="4" fontId="6" fillId="4" borderId="8" xfId="0" applyNumberFormat="1" applyFont="1" applyFill="1" applyBorder="1" applyProtection="1">
      <protection locked="0"/>
    </xf>
    <xf numFmtId="4" fontId="19" fillId="0" borderId="0" xfId="0" applyNumberFormat="1" applyFont="1" applyAlignment="1" applyProtection="1">
      <alignment horizontal="right" vertical="top"/>
      <protection locked="0"/>
    </xf>
    <xf numFmtId="0" fontId="19" fillId="4" borderId="2" xfId="0" applyFont="1" applyFill="1" applyBorder="1" applyAlignment="1" applyProtection="1">
      <alignment horizontal="right" vertical="top"/>
      <protection locked="0"/>
    </xf>
    <xf numFmtId="0" fontId="19" fillId="0" borderId="0" xfId="0" applyFont="1" applyAlignment="1" applyProtection="1">
      <alignment horizontal="right" vertical="top"/>
      <protection locked="0"/>
    </xf>
    <xf numFmtId="4" fontId="6" fillId="2" borderId="2" xfId="4" applyNumberFormat="1" applyFont="1" applyFill="1" applyBorder="1" applyAlignment="1" applyProtection="1">
      <alignment horizontal="right" vertical="top"/>
      <protection locked="0"/>
    </xf>
    <xf numFmtId="4" fontId="6" fillId="2" borderId="17" xfId="4" applyNumberFormat="1" applyFont="1" applyFill="1" applyBorder="1" applyAlignment="1" applyProtection="1">
      <alignment horizontal="right" vertical="top"/>
      <protection locked="0"/>
    </xf>
    <xf numFmtId="4" fontId="6" fillId="0" borderId="0" xfId="4" applyNumberFormat="1" applyFont="1" applyAlignment="1" applyProtection="1">
      <alignment horizontal="right" vertical="top"/>
      <protection locked="0"/>
    </xf>
    <xf numFmtId="4" fontId="7" fillId="0" borderId="0" xfId="4" applyNumberFormat="1" applyFont="1" applyAlignment="1" applyProtection="1">
      <alignment horizontal="right" vertical="top"/>
      <protection locked="0"/>
    </xf>
    <xf numFmtId="4" fontId="19" fillId="2" borderId="2" xfId="0" applyNumberFormat="1" applyFont="1" applyFill="1" applyBorder="1" applyAlignment="1" applyProtection="1">
      <alignment horizontal="right" vertical="top"/>
      <protection locked="0"/>
    </xf>
    <xf numFmtId="4" fontId="6" fillId="2" borderId="2" xfId="0" applyNumberFormat="1" applyFont="1" applyFill="1" applyBorder="1" applyAlignment="1" applyProtection="1">
      <alignment horizontal="right" vertical="top"/>
      <protection locked="0"/>
    </xf>
    <xf numFmtId="4" fontId="6" fillId="0" borderId="0" xfId="0" applyNumberFormat="1" applyFont="1" applyAlignment="1" applyProtection="1">
      <alignment horizontal="right" vertical="top" wrapText="1"/>
      <protection locked="0"/>
    </xf>
    <xf numFmtId="4" fontId="24" fillId="0" borderId="0" xfId="0" applyNumberFormat="1" applyFont="1" applyAlignment="1" applyProtection="1">
      <alignment horizontal="right" vertical="top"/>
      <protection locked="0"/>
    </xf>
    <xf numFmtId="4" fontId="19" fillId="0" borderId="11" xfId="0" applyNumberFormat="1" applyFont="1" applyBorder="1" applyAlignment="1" applyProtection="1">
      <alignment horizontal="right" vertical="top"/>
      <protection locked="0"/>
    </xf>
    <xf numFmtId="4" fontId="19" fillId="2" borderId="5" xfId="0" applyNumberFormat="1" applyFont="1" applyFill="1" applyBorder="1" applyAlignment="1" applyProtection="1">
      <alignment horizontal="right" vertical="top"/>
      <protection locked="0"/>
    </xf>
    <xf numFmtId="4" fontId="19" fillId="0" borderId="10" xfId="0" applyNumberFormat="1" applyFont="1" applyBorder="1" applyAlignment="1" applyProtection="1">
      <alignment horizontal="right" vertical="top"/>
      <protection locked="0"/>
    </xf>
    <xf numFmtId="4" fontId="6" fillId="0" borderId="0" xfId="0" applyNumberFormat="1" applyFont="1" applyAlignment="1" applyProtection="1">
      <alignment horizontal="right" vertical="top"/>
      <protection locked="0"/>
    </xf>
    <xf numFmtId="4" fontId="59" fillId="0" borderId="0" xfId="4" applyNumberFormat="1" applyFont="1" applyAlignment="1" applyProtection="1">
      <alignment horizontal="right" vertical="top"/>
      <protection locked="0"/>
    </xf>
    <xf numFmtId="4" fontId="6" fillId="2" borderId="3" xfId="0" applyNumberFormat="1" applyFont="1" applyFill="1" applyBorder="1" applyAlignment="1" applyProtection="1">
      <alignment horizontal="right" vertical="top"/>
      <protection locked="0"/>
    </xf>
    <xf numFmtId="4" fontId="19" fillId="4" borderId="8" xfId="0" applyNumberFormat="1" applyFont="1" applyFill="1" applyBorder="1" applyAlignment="1" applyProtection="1">
      <alignment horizontal="right" vertical="top"/>
      <protection locked="0"/>
    </xf>
    <xf numFmtId="4" fontId="19" fillId="2" borderId="2" xfId="0" applyNumberFormat="1" applyFont="1" applyFill="1" applyBorder="1" applyAlignment="1" applyProtection="1">
      <alignment vertical="top" wrapText="1"/>
      <protection locked="0"/>
    </xf>
    <xf numFmtId="0" fontId="41" fillId="4" borderId="7" xfId="0" applyFont="1" applyFill="1" applyBorder="1" applyProtection="1">
      <protection locked="0"/>
    </xf>
    <xf numFmtId="4" fontId="7" fillId="0" borderId="0" xfId="4" applyNumberFormat="1" applyFont="1" applyAlignment="1" applyProtection="1">
      <alignment horizontal="left" vertical="top"/>
      <protection locked="0"/>
    </xf>
    <xf numFmtId="4" fontId="19" fillId="0" borderId="11" xfId="0" applyNumberFormat="1" applyFont="1" applyBorder="1" applyAlignment="1" applyProtection="1">
      <alignment vertical="top"/>
      <protection locked="0"/>
    </xf>
    <xf numFmtId="4" fontId="19" fillId="3" borderId="8" xfId="0" applyNumberFormat="1" applyFont="1" applyFill="1" applyBorder="1" applyAlignment="1" applyProtection="1">
      <alignment vertical="top"/>
      <protection locked="0"/>
    </xf>
    <xf numFmtId="4" fontId="19" fillId="3" borderId="10" xfId="0" applyNumberFormat="1" applyFont="1" applyFill="1" applyBorder="1" applyAlignment="1" applyProtection="1">
      <alignment vertical="top"/>
      <protection locked="0"/>
    </xf>
    <xf numFmtId="4" fontId="19" fillId="3" borderId="0" xfId="0" applyNumberFormat="1" applyFont="1" applyFill="1" applyAlignment="1" applyProtection="1">
      <alignment vertical="top"/>
      <protection locked="0"/>
    </xf>
    <xf numFmtId="4" fontId="7" fillId="2" borderId="2" xfId="4" applyNumberFormat="1" applyFont="1" applyFill="1" applyBorder="1" applyAlignment="1" applyProtection="1">
      <alignment vertical="top"/>
      <protection locked="0"/>
    </xf>
    <xf numFmtId="4" fontId="7" fillId="0" borderId="0" xfId="4" applyNumberFormat="1" applyFont="1" applyAlignment="1" applyProtection="1">
      <alignment vertical="top"/>
      <protection locked="0"/>
    </xf>
    <xf numFmtId="4" fontId="7" fillId="0" borderId="10" xfId="4" applyNumberFormat="1" applyFont="1" applyBorder="1" applyAlignment="1" applyProtection="1">
      <alignment vertical="top"/>
      <protection locked="0"/>
    </xf>
    <xf numFmtId="4" fontId="6" fillId="2" borderId="2" xfId="4" applyNumberFormat="1" applyFont="1" applyFill="1" applyBorder="1" applyAlignment="1" applyProtection="1">
      <alignment vertical="top"/>
      <protection locked="0"/>
    </xf>
    <xf numFmtId="4" fontId="6" fillId="0" borderId="0" xfId="4" applyNumberFormat="1" applyFont="1" applyAlignment="1" applyProtection="1">
      <alignment vertical="top"/>
      <protection locked="0"/>
    </xf>
    <xf numFmtId="4" fontId="7" fillId="0" borderId="11" xfId="4" applyNumberFormat="1" applyFont="1" applyBorder="1" applyAlignment="1" applyProtection="1">
      <alignment horizontal="left" vertical="top"/>
      <protection locked="0"/>
    </xf>
    <xf numFmtId="0" fontId="45" fillId="0" borderId="0" xfId="5" applyFont="1" applyAlignment="1">
      <alignment horizontal="left"/>
    </xf>
    <xf numFmtId="0" fontId="77" fillId="0" borderId="0" xfId="0" applyFont="1" applyAlignment="1">
      <alignment vertical="center"/>
    </xf>
    <xf numFmtId="49" fontId="6" fillId="4" borderId="3" xfId="0" applyNumberFormat="1" applyFont="1" applyFill="1" applyBorder="1" applyAlignment="1">
      <alignment horizontal="left"/>
    </xf>
    <xf numFmtId="0" fontId="6" fillId="5" borderId="16" xfId="0" applyFont="1" applyFill="1" applyBorder="1" applyAlignment="1">
      <alignment wrapText="1"/>
    </xf>
    <xf numFmtId="0" fontId="19" fillId="4" borderId="6" xfId="0" quotePrefix="1" applyFont="1" applyFill="1" applyBorder="1" applyAlignment="1">
      <alignment horizontal="left"/>
    </xf>
    <xf numFmtId="0" fontId="19" fillId="0" borderId="0" xfId="0" quotePrefix="1" applyFont="1" applyAlignment="1">
      <alignment horizontal="left"/>
    </xf>
    <xf numFmtId="0" fontId="19" fillId="0" borderId="2" xfId="0" quotePrefix="1" applyFont="1" applyBorder="1" applyAlignment="1">
      <alignment vertical="top"/>
    </xf>
    <xf numFmtId="0" fontId="19" fillId="0" borderId="7" xfId="0" quotePrefix="1" applyFont="1" applyBorder="1" applyAlignment="1">
      <alignment vertical="top"/>
    </xf>
    <xf numFmtId="4" fontId="0" fillId="0" borderId="14" xfId="0" applyNumberFormat="1" applyBorder="1"/>
    <xf numFmtId="0" fontId="12" fillId="0" borderId="3" xfId="0" applyFont="1" applyBorder="1" applyAlignment="1">
      <alignment horizontal="left" wrapText="1"/>
    </xf>
    <xf numFmtId="0" fontId="19" fillId="0" borderId="12" xfId="0" quotePrefix="1" applyFont="1" applyBorder="1" applyAlignment="1">
      <alignment vertical="top"/>
    </xf>
    <xf numFmtId="0" fontId="12" fillId="0" borderId="2" xfId="0" applyFont="1" applyBorder="1" applyAlignment="1">
      <alignment horizontal="left"/>
    </xf>
    <xf numFmtId="0" fontId="19" fillId="0" borderId="0" xfId="0" quotePrefix="1" applyFont="1" applyAlignment="1">
      <alignment vertical="top"/>
    </xf>
    <xf numFmtId="0" fontId="19" fillId="0" borderId="14" xfId="0" quotePrefix="1" applyFont="1" applyBorder="1" applyAlignment="1">
      <alignment vertical="top"/>
    </xf>
    <xf numFmtId="0" fontId="19" fillId="0" borderId="10" xfId="0" quotePrefix="1" applyFont="1" applyBorder="1" applyAlignment="1">
      <alignment vertical="top"/>
    </xf>
    <xf numFmtId="0" fontId="19" fillId="0" borderId="2" xfId="0" quotePrefix="1" applyFont="1" applyBorder="1" applyAlignment="1">
      <alignment horizontal="left" vertical="top"/>
    </xf>
    <xf numFmtId="14" fontId="19" fillId="0" borderId="2" xfId="0" quotePrefix="1" applyNumberFormat="1" applyFont="1" applyBorder="1" applyAlignment="1">
      <alignment horizontal="left"/>
    </xf>
    <xf numFmtId="14" fontId="19" fillId="0" borderId="0" xfId="0" quotePrefix="1" applyNumberFormat="1" applyFont="1" applyAlignment="1">
      <alignment horizontal="left"/>
    </xf>
    <xf numFmtId="0" fontId="4" fillId="0" borderId="3" xfId="0" applyFont="1" applyBorder="1" applyAlignment="1">
      <alignment wrapText="1"/>
    </xf>
    <xf numFmtId="0" fontId="19" fillId="0" borderId="2" xfId="0" quotePrefix="1" applyFont="1" applyBorder="1" applyAlignment="1">
      <alignment horizontal="left"/>
    </xf>
    <xf numFmtId="0" fontId="4" fillId="0" borderId="2" xfId="0" applyFont="1" applyBorder="1" applyAlignment="1">
      <alignment horizontal="left"/>
    </xf>
    <xf numFmtId="4" fontId="0" fillId="0" borderId="16" xfId="0" applyNumberFormat="1" applyBorder="1"/>
    <xf numFmtId="0" fontId="6" fillId="4" borderId="6" xfId="0" applyFont="1" applyFill="1" applyBorder="1" applyAlignment="1">
      <alignment horizontal="left"/>
    </xf>
    <xf numFmtId="0" fontId="6" fillId="4" borderId="10" xfId="0" applyFont="1" applyFill="1" applyBorder="1"/>
    <xf numFmtId="4" fontId="6" fillId="4" borderId="3" xfId="0" applyNumberFormat="1" applyFont="1" applyFill="1" applyBorder="1"/>
    <xf numFmtId="0" fontId="35" fillId="4" borderId="2" xfId="0" applyFont="1" applyFill="1" applyBorder="1" applyAlignment="1">
      <alignment horizontal="left"/>
    </xf>
    <xf numFmtId="0" fontId="35" fillId="0" borderId="0" xfId="0" quotePrefix="1" applyFont="1" applyAlignment="1">
      <alignment horizontal="left" vertical="top"/>
    </xf>
    <xf numFmtId="0" fontId="0" fillId="7" borderId="2" xfId="0" applyFill="1" applyBorder="1" applyAlignment="1" applyProtection="1">
      <alignment vertical="top"/>
      <protection locked="0"/>
    </xf>
    <xf numFmtId="0" fontId="12" fillId="7" borderId="2" xfId="0" applyFont="1" applyFill="1" applyBorder="1" applyAlignment="1" applyProtection="1">
      <alignment vertical="top"/>
      <protection locked="0"/>
    </xf>
    <xf numFmtId="0" fontId="0" fillId="7" borderId="2" xfId="0" applyFill="1" applyBorder="1" applyProtection="1">
      <protection locked="0"/>
    </xf>
    <xf numFmtId="0" fontId="51" fillId="7" borderId="2" xfId="0" applyFont="1" applyFill="1" applyBorder="1" applyAlignment="1" applyProtection="1">
      <alignment vertical="top"/>
      <protection locked="0"/>
    </xf>
    <xf numFmtId="0" fontId="6" fillId="4" borderId="10" xfId="0" applyFont="1" applyFill="1" applyBorder="1" applyProtection="1">
      <protection locked="0"/>
    </xf>
    <xf numFmtId="4" fontId="6" fillId="4" borderId="10" xfId="0" applyNumberFormat="1" applyFont="1" applyFill="1" applyBorder="1" applyProtection="1">
      <protection locked="0"/>
    </xf>
    <xf numFmtId="4" fontId="25" fillId="4" borderId="8" xfId="0" applyNumberFormat="1" applyFont="1" applyFill="1" applyBorder="1" applyProtection="1">
      <protection locked="0"/>
    </xf>
    <xf numFmtId="4" fontId="25" fillId="4" borderId="0" xfId="0" applyNumberFormat="1" applyFont="1" applyFill="1" applyProtection="1">
      <protection locked="0"/>
    </xf>
    <xf numFmtId="0" fontId="0" fillId="0" borderId="0" xfId="0" applyAlignment="1">
      <alignment horizontal="center" vertical="top"/>
    </xf>
    <xf numFmtId="49" fontId="6" fillId="4" borderId="2" xfId="0" applyNumberFormat="1" applyFont="1" applyFill="1" applyBorder="1" applyAlignment="1">
      <alignment horizontal="center" vertical="center"/>
    </xf>
    <xf numFmtId="0" fontId="27" fillId="0" borderId="2" xfId="4" applyFont="1" applyBorder="1" applyAlignment="1">
      <alignment horizontal="center" vertical="top"/>
    </xf>
    <xf numFmtId="0" fontId="0" fillId="3" borderId="0" xfId="0" applyFill="1" applyAlignment="1">
      <alignment horizontal="center" vertical="top"/>
    </xf>
    <xf numFmtId="0" fontId="0" fillId="3" borderId="0" xfId="0" applyFill="1" applyAlignment="1">
      <alignment horizontal="right" vertical="top"/>
    </xf>
    <xf numFmtId="4" fontId="12" fillId="3" borderId="14" xfId="0" applyNumberFormat="1" applyFont="1" applyFill="1" applyBorder="1" applyAlignment="1">
      <alignment horizontal="right" vertical="top"/>
    </xf>
    <xf numFmtId="49" fontId="6" fillId="0" borderId="10" xfId="0" quotePrefix="1" applyNumberFormat="1" applyFont="1" applyBorder="1" applyAlignment="1">
      <alignment vertical="top"/>
    </xf>
    <xf numFmtId="0" fontId="8" fillId="0" borderId="8" xfId="0" applyFont="1" applyBorder="1" applyAlignment="1">
      <alignment vertical="top" wrapText="1"/>
    </xf>
    <xf numFmtId="49" fontId="7" fillId="0" borderId="14" xfId="4" applyNumberFormat="1" applyFont="1" applyBorder="1" applyAlignment="1">
      <alignment horizontal="left" vertical="top"/>
    </xf>
    <xf numFmtId="0" fontId="4" fillId="0" borderId="16" xfId="0" applyFont="1" applyBorder="1" applyAlignment="1">
      <alignment horizontal="left" vertical="top" wrapText="1"/>
    </xf>
    <xf numFmtId="0" fontId="27" fillId="0" borderId="0" xfId="4" applyFont="1" applyAlignment="1">
      <alignment horizontal="center" vertical="top"/>
    </xf>
    <xf numFmtId="0" fontId="4" fillId="0" borderId="14" xfId="0" applyFont="1" applyBorder="1" applyAlignment="1">
      <alignment horizontal="left" vertical="top" wrapText="1"/>
    </xf>
    <xf numFmtId="49" fontId="7" fillId="0" borderId="16" xfId="4" applyNumberFormat="1" applyFont="1" applyBorder="1" applyAlignment="1">
      <alignment horizontal="left" vertical="top"/>
    </xf>
    <xf numFmtId="0" fontId="4" fillId="0" borderId="2" xfId="4" applyFont="1" applyBorder="1" applyAlignment="1">
      <alignment horizontal="center" vertical="top"/>
    </xf>
    <xf numFmtId="4" fontId="4" fillId="0" borderId="5" xfId="0" applyNumberFormat="1" applyFont="1" applyBorder="1" applyAlignment="1">
      <alignment horizontal="right" vertical="top"/>
    </xf>
    <xf numFmtId="0" fontId="4" fillId="0" borderId="3" xfId="4" applyFont="1" applyBorder="1" applyAlignment="1">
      <alignment horizontal="center" vertical="top"/>
    </xf>
    <xf numFmtId="4" fontId="4" fillId="0" borderId="4" xfId="0" applyNumberFormat="1" applyFont="1" applyBorder="1" applyAlignment="1">
      <alignment horizontal="right" vertical="top"/>
    </xf>
    <xf numFmtId="0" fontId="27" fillId="0" borderId="3" xfId="4" applyFont="1" applyBorder="1" applyAlignment="1">
      <alignment horizontal="center" vertical="top"/>
    </xf>
    <xf numFmtId="4" fontId="12" fillId="0" borderId="3" xfId="0" applyNumberFormat="1" applyFont="1" applyBorder="1" applyAlignment="1">
      <alignment horizontal="right" vertical="top"/>
    </xf>
    <xf numFmtId="2" fontId="4" fillId="0" borderId="2" xfId="4" applyNumberFormat="1" applyFont="1" applyBorder="1" applyAlignment="1">
      <alignment horizontal="right" vertical="top"/>
    </xf>
    <xf numFmtId="2" fontId="4" fillId="0" borderId="5" xfId="4" applyNumberFormat="1" applyFont="1" applyBorder="1" applyAlignment="1">
      <alignment horizontal="right" vertical="top"/>
    </xf>
    <xf numFmtId="4" fontId="12" fillId="0" borderId="4" xfId="0" applyNumberFormat="1" applyFont="1" applyBorder="1" applyAlignment="1">
      <alignment horizontal="right" vertical="top"/>
    </xf>
    <xf numFmtId="0" fontId="0" fillId="0" borderId="13" xfId="0" applyBorder="1" applyAlignment="1">
      <alignment horizontal="center" vertical="top"/>
    </xf>
    <xf numFmtId="0" fontId="27" fillId="0" borderId="13" xfId="4" applyFont="1" applyBorder="1" applyAlignment="1">
      <alignment horizontal="center" vertical="top"/>
    </xf>
    <xf numFmtId="49" fontId="7" fillId="0" borderId="11" xfId="4" applyNumberFormat="1" applyFont="1" applyBorder="1" applyAlignment="1">
      <alignment horizontal="left" vertical="top"/>
    </xf>
    <xf numFmtId="0" fontId="27" fillId="0" borderId="11" xfId="4" applyFont="1" applyBorder="1" applyAlignment="1">
      <alignment horizontal="center" vertical="top"/>
    </xf>
    <xf numFmtId="4" fontId="4" fillId="0" borderId="7" xfId="0" applyNumberFormat="1" applyFont="1" applyBorder="1" applyAlignment="1">
      <alignment horizontal="right" vertical="top"/>
    </xf>
    <xf numFmtId="0" fontId="7" fillId="0" borderId="0" xfId="4" applyFont="1" applyAlignment="1">
      <alignment horizontal="center" vertical="top"/>
    </xf>
    <xf numFmtId="0" fontId="4" fillId="0" borderId="7" xfId="4" applyFont="1" applyBorder="1" applyAlignment="1">
      <alignment horizontal="center" vertical="top"/>
    </xf>
    <xf numFmtId="49" fontId="6" fillId="0" borderId="16" xfId="0" quotePrefix="1" applyNumberFormat="1" applyFont="1" applyBorder="1" applyAlignment="1">
      <alignment vertical="top"/>
    </xf>
    <xf numFmtId="49" fontId="6" fillId="0" borderId="7" xfId="0" quotePrefix="1" applyNumberFormat="1" applyFont="1" applyBorder="1" applyAlignment="1">
      <alignment vertical="top"/>
    </xf>
    <xf numFmtId="49" fontId="6" fillId="0" borderId="12" xfId="0" quotePrefix="1" applyNumberFormat="1" applyFont="1" applyBorder="1" applyAlignment="1">
      <alignment vertical="top"/>
    </xf>
    <xf numFmtId="49" fontId="6" fillId="0" borderId="14" xfId="0" quotePrefix="1" applyNumberFormat="1" applyFont="1" applyBorder="1" applyAlignment="1">
      <alignment vertical="top"/>
    </xf>
    <xf numFmtId="0" fontId="6" fillId="0" borderId="0" xfId="2" applyFont="1" applyAlignment="1">
      <alignment horizontal="left" vertical="top"/>
    </xf>
    <xf numFmtId="49" fontId="6" fillId="0" borderId="6" xfId="0" quotePrefix="1" applyNumberFormat="1" applyFont="1" applyBorder="1" applyAlignment="1">
      <alignment vertical="top"/>
    </xf>
    <xf numFmtId="0" fontId="12" fillId="0" borderId="7" xfId="0" applyFont="1" applyBorder="1" applyAlignment="1">
      <alignment horizontal="left" vertical="top"/>
    </xf>
    <xf numFmtId="0" fontId="19" fillId="4" borderId="7" xfId="0" applyFont="1" applyFill="1" applyBorder="1" applyAlignment="1">
      <alignment horizontal="left" vertical="top"/>
    </xf>
    <xf numFmtId="0" fontId="47" fillId="0" borderId="2" xfId="0" applyFont="1" applyBorder="1" applyAlignment="1">
      <alignment vertical="top" wrapText="1"/>
    </xf>
    <xf numFmtId="0" fontId="47" fillId="0" borderId="2" xfId="0" applyFont="1" applyBorder="1" applyAlignment="1">
      <alignment vertical="top"/>
    </xf>
    <xf numFmtId="0" fontId="47" fillId="0" borderId="0" xfId="0" applyFont="1" applyAlignment="1">
      <alignment vertical="top"/>
    </xf>
    <xf numFmtId="0" fontId="12" fillId="0" borderId="0" xfId="0" applyFont="1" applyAlignment="1">
      <alignment horizontal="center" vertical="top"/>
    </xf>
    <xf numFmtId="49" fontId="66" fillId="0" borderId="0" xfId="0" quotePrefix="1" applyNumberFormat="1" applyFont="1" applyAlignment="1">
      <alignment vertical="top"/>
    </xf>
    <xf numFmtId="0" fontId="12" fillId="0" borderId="2" xfId="0" applyFont="1" applyBorder="1" applyAlignment="1">
      <alignment horizontal="center" vertical="top"/>
    </xf>
    <xf numFmtId="4" fontId="4" fillId="0" borderId="0" xfId="0" applyNumberFormat="1" applyFont="1" applyAlignment="1">
      <alignment horizontal="right" vertical="top"/>
    </xf>
    <xf numFmtId="0" fontId="11" fillId="4" borderId="6" xfId="0" applyFont="1" applyFill="1" applyBorder="1" applyAlignment="1">
      <alignment vertical="top"/>
    </xf>
    <xf numFmtId="0" fontId="25" fillId="4" borderId="8" xfId="0" applyFont="1" applyFill="1" applyBorder="1" applyAlignment="1">
      <alignment horizontal="center" vertical="top"/>
    </xf>
    <xf numFmtId="49" fontId="6" fillId="4" borderId="2" xfId="0" applyNumberFormat="1" applyFont="1" applyFill="1" applyBorder="1" applyAlignment="1" applyProtection="1">
      <alignment horizontal="center" vertical="center"/>
      <protection locked="0"/>
    </xf>
    <xf numFmtId="49" fontId="6" fillId="0" borderId="0" xfId="0" applyNumberFormat="1" applyFont="1" applyAlignment="1" applyProtection="1">
      <alignment horizontal="center" vertical="center"/>
      <protection locked="0"/>
    </xf>
    <xf numFmtId="4" fontId="19" fillId="3" borderId="0" xfId="0" applyNumberFormat="1" applyFont="1" applyFill="1" applyAlignment="1" applyProtection="1">
      <alignment horizontal="right" vertical="top"/>
      <protection locked="0"/>
    </xf>
    <xf numFmtId="4" fontId="7" fillId="0" borderId="11" xfId="4" applyNumberFormat="1" applyFont="1" applyBorder="1" applyAlignment="1" applyProtection="1">
      <alignment horizontal="right" vertical="top"/>
      <protection locked="0"/>
    </xf>
    <xf numFmtId="4" fontId="19" fillId="0" borderId="5" xfId="0" applyNumberFormat="1" applyFont="1" applyBorder="1" applyAlignment="1" applyProtection="1">
      <alignment horizontal="right" vertical="top"/>
      <protection locked="0"/>
    </xf>
    <xf numFmtId="4" fontId="19" fillId="0" borderId="2" xfId="0" applyNumberFormat="1" applyFont="1" applyBorder="1" applyAlignment="1" applyProtection="1">
      <alignment horizontal="right" vertical="top"/>
      <protection locked="0"/>
    </xf>
    <xf numFmtId="4" fontId="6" fillId="0" borderId="3" xfId="0" applyNumberFormat="1" applyFont="1" applyBorder="1" applyAlignment="1" applyProtection="1">
      <alignment horizontal="right" vertical="top"/>
      <protection locked="0"/>
    </xf>
    <xf numFmtId="4" fontId="19" fillId="2" borderId="3" xfId="0" applyNumberFormat="1" applyFont="1" applyFill="1" applyBorder="1" applyAlignment="1" applyProtection="1">
      <alignment horizontal="right" vertical="top"/>
      <protection locked="0"/>
    </xf>
    <xf numFmtId="4" fontId="19" fillId="0" borderId="3" xfId="0" applyNumberFormat="1" applyFont="1" applyBorder="1" applyAlignment="1" applyProtection="1">
      <alignment horizontal="right" vertical="top"/>
      <protection locked="0"/>
    </xf>
    <xf numFmtId="4" fontId="6" fillId="0" borderId="2" xfId="4" applyNumberFormat="1" applyFont="1" applyBorder="1" applyAlignment="1" applyProtection="1">
      <alignment horizontal="right" vertical="top"/>
      <protection locked="0"/>
    </xf>
    <xf numFmtId="4" fontId="19" fillId="0" borderId="8" xfId="0" applyNumberFormat="1" applyFont="1" applyBorder="1" applyAlignment="1" applyProtection="1">
      <alignment horizontal="right" vertical="top"/>
      <protection locked="0"/>
    </xf>
    <xf numFmtId="4" fontId="19" fillId="2" borderId="8" xfId="0" applyNumberFormat="1" applyFont="1" applyFill="1" applyBorder="1" applyAlignment="1" applyProtection="1">
      <alignment horizontal="right" vertical="top"/>
      <protection locked="0"/>
    </xf>
    <xf numFmtId="4" fontId="6" fillId="0" borderId="2" xfId="0" applyNumberFormat="1" applyFont="1" applyBorder="1" applyAlignment="1" applyProtection="1">
      <alignment horizontal="right" vertical="top"/>
      <protection locked="0"/>
    </xf>
    <xf numFmtId="49" fontId="6" fillId="0" borderId="4" xfId="0" applyNumberFormat="1" applyFont="1" applyBorder="1" applyAlignment="1">
      <alignment vertical="justify"/>
    </xf>
    <xf numFmtId="0" fontId="12" fillId="0" borderId="2" xfId="0" applyFont="1" applyBorder="1" applyAlignment="1">
      <alignment vertical="distributed"/>
    </xf>
    <xf numFmtId="49" fontId="66" fillId="4" borderId="7" xfId="0" applyNumberFormat="1" applyFont="1" applyFill="1" applyBorder="1" applyAlignment="1" applyProtection="1">
      <alignment horizontal="left" vertical="distributed"/>
      <protection locked="0"/>
    </xf>
    <xf numFmtId="49" fontId="6" fillId="0" borderId="2" xfId="0" applyNumberFormat="1" applyFont="1" applyBorder="1" applyAlignment="1">
      <alignment vertical="justify"/>
    </xf>
    <xf numFmtId="0" fontId="0" fillId="4" borderId="2" xfId="0" applyFill="1" applyBorder="1" applyAlignment="1">
      <alignment vertical="justify"/>
    </xf>
    <xf numFmtId="0" fontId="73" fillId="0" borderId="0" xfId="5" applyFont="1" applyAlignment="1">
      <alignment horizontal="left" vertical="top"/>
    </xf>
    <xf numFmtId="49" fontId="50" fillId="8" borderId="2" xfId="5" applyNumberFormat="1" applyFont="1" applyFill="1" applyBorder="1" applyAlignment="1">
      <alignment horizontal="left"/>
    </xf>
    <xf numFmtId="0" fontId="46" fillId="4" borderId="2" xfId="0" applyFont="1" applyFill="1" applyBorder="1" applyAlignment="1">
      <alignment horizontal="left"/>
    </xf>
    <xf numFmtId="0" fontId="68" fillId="0" borderId="0" xfId="0" applyFont="1" applyAlignment="1">
      <alignment horizontal="center" vertical="top"/>
    </xf>
    <xf numFmtId="0" fontId="12" fillId="7" borderId="3" xfId="0" applyFont="1" applyFill="1" applyBorder="1" applyAlignment="1" applyProtection="1">
      <alignment vertical="top"/>
      <protection locked="0"/>
    </xf>
    <xf numFmtId="0" fontId="12" fillId="7" borderId="4" xfId="0" applyFont="1" applyFill="1" applyBorder="1" applyAlignment="1" applyProtection="1">
      <alignment vertical="top"/>
      <protection locked="0"/>
    </xf>
    <xf numFmtId="0" fontId="12" fillId="7" borderId="5" xfId="0" applyFont="1" applyFill="1" applyBorder="1" applyAlignment="1" applyProtection="1">
      <alignment vertical="top"/>
      <protection locked="0"/>
    </xf>
    <xf numFmtId="0" fontId="12" fillId="7" borderId="3" xfId="0" applyFont="1" applyFill="1" applyBorder="1" applyProtection="1">
      <protection locked="0"/>
    </xf>
    <xf numFmtId="0" fontId="12" fillId="7" borderId="4" xfId="0" applyFont="1" applyFill="1" applyBorder="1" applyProtection="1">
      <protection locked="0"/>
    </xf>
    <xf numFmtId="0" fontId="12" fillId="7" borderId="5" xfId="0" applyFont="1" applyFill="1" applyBorder="1" applyProtection="1">
      <protection locked="0"/>
    </xf>
    <xf numFmtId="0" fontId="12" fillId="7" borderId="3" xfId="0" applyFont="1" applyFill="1" applyBorder="1" applyAlignment="1" applyProtection="1">
      <alignment horizontal="center"/>
      <protection locked="0"/>
    </xf>
    <xf numFmtId="0" fontId="12" fillId="7" borderId="4" xfId="0" applyFont="1" applyFill="1" applyBorder="1" applyAlignment="1" applyProtection="1">
      <alignment horizontal="center"/>
      <protection locked="0"/>
    </xf>
    <xf numFmtId="0" fontId="12" fillId="7" borderId="5" xfId="0" applyFont="1" applyFill="1" applyBorder="1" applyAlignment="1" applyProtection="1">
      <alignment horizontal="center"/>
      <protection locked="0"/>
    </xf>
    <xf numFmtId="0" fontId="78" fillId="0" borderId="2" xfId="0" applyFont="1" applyBorder="1" applyAlignment="1">
      <alignment vertical="top" wrapText="1"/>
    </xf>
  </cellXfs>
  <cellStyles count="48">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0" xr:uid="{B974C243-EB3D-4CFF-B499-A048D60A2416}"/>
    <cellStyle name="Navadno 10 2" xfId="27" xr:uid="{C4FAFE01-ADE6-43B7-8D5E-5C28A3EF5B05}"/>
    <cellStyle name="Navadno 10 2 2 2 4" xfId="47" xr:uid="{1BE20FFF-24E7-46E6-BF78-38549F938654}"/>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1" xr:uid="{546D3F13-B79C-4213-9C35-9F534728F0EC}"/>
    <cellStyle name="Navadno 3 3 2" xfId="46"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2" xr:uid="{645955CA-65C6-4567-ABFE-1671F8BB9DFB}"/>
    <cellStyle name="Navadno 6 2 2 2 3" xfId="45" xr:uid="{00A6BB2D-7CEF-467F-B2DC-6DA7A376CC76}"/>
    <cellStyle name="Navadno 6 2 2 3" xfId="39" xr:uid="{36334648-279D-4DA1-9077-DC9BDD093295}"/>
    <cellStyle name="Navadno 6 2 3" xfId="23" xr:uid="{B297D81E-361F-46D1-ADF3-418ADC4D3815}"/>
    <cellStyle name="Navadno 6 2 3 2" xfId="41" xr:uid="{B24BA363-0083-4EC2-A068-4C45756636A2}"/>
    <cellStyle name="Navadno 6 2 4" xfId="36" xr:uid="{E61348EA-9637-4388-A92D-4A0EB5A217A9}"/>
    <cellStyle name="Navadno 6 3" xfId="19" xr:uid="{C97F1C6B-CD02-4F64-BD38-A5F0B946B0D5}"/>
    <cellStyle name="Navadno 6 3 2" xfId="37" xr:uid="{BAEAB764-7BB8-4315-BB98-FE3E78CCB986}"/>
    <cellStyle name="Navadno 6 4" xfId="28" xr:uid="{07C581DC-ACFB-436F-B23D-A4341979E0BF}"/>
    <cellStyle name="Navadno 6 5" xfId="34" xr:uid="{F56D0A0E-2B6D-472D-8228-DED4FD166756}"/>
    <cellStyle name="Navadno 6 6" xfId="44" xr:uid="{EFB7AB63-7AB5-4D33-B94D-0765EDBB6898}"/>
    <cellStyle name="Navadno 7" xfId="13" xr:uid="{8572E3D6-C49D-41D4-93BC-E2C4173E42AD}"/>
    <cellStyle name="Navadno 7 2" xfId="20" xr:uid="{A1B1AB0F-AE8E-46F9-9A43-0EB9674056B8}"/>
    <cellStyle name="Navadno 7 2 2" xfId="38" xr:uid="{B9F7D4E7-C4C5-465D-BEFC-9B43D42B35F0}"/>
    <cellStyle name="Navadno 7 3" xfId="35" xr:uid="{743C5CE0-ADE5-4883-B5B9-26DDAA00E9BC}"/>
    <cellStyle name="Navadno 8" xfId="22" xr:uid="{6AD9FA96-9DA6-4BD4-956C-16644547CE26}"/>
    <cellStyle name="Navadno 8 2" xfId="40" xr:uid="{D6BEB590-266E-45F3-92EA-B19F36744347}"/>
    <cellStyle name="Navadno 9" xfId="5" xr:uid="{73B84E64-001D-4856-A5CC-52DAFD76E901}"/>
    <cellStyle name="Navadno 9 2" xfId="33" xr:uid="{4990CADA-7DEB-4832-8390-D78574AFD0C3}"/>
    <cellStyle name="Navadno 9 2 2" xfId="43" xr:uid="{316956B1-ECF6-44BD-B395-E2C7F28A4051}"/>
    <cellStyle name="Navadno_SKLOP 5 Splošna Med Oprema-KONČNI" xfId="29" xr:uid="{21D38AD4-2701-495E-A14E-AB66160913E8}"/>
    <cellStyle name="Normal" xfId="0" builtinId="0"/>
    <cellStyle name="Slabo 2" xfId="32"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2"/>
  <sheetViews>
    <sheetView tabSelected="1" view="pageBreakPreview" zoomScaleNormal="100" zoomScaleSheetLayoutView="100" zoomScalePageLayoutView="70" workbookViewId="0">
      <selection activeCell="J29" sqref="J29"/>
    </sheetView>
  </sheetViews>
  <sheetFormatPr defaultRowHeight="16.5"/>
  <cols>
    <col min="1" max="1" width="5.7109375" style="473" customWidth="1"/>
    <col min="2" max="2" width="14.7109375" customWidth="1"/>
    <col min="3" max="3" width="28.7109375" customWidth="1"/>
    <col min="8" max="8" width="23.42578125" customWidth="1"/>
    <col min="9" max="9" width="16" bestFit="1" customWidth="1"/>
    <col min="10" max="10" width="18.28515625" customWidth="1"/>
    <col min="11" max="12" width="18.28515625" style="436" customWidth="1"/>
    <col min="13" max="13" width="10.7109375" style="435" customWidth="1"/>
    <col min="15" max="15" width="87.5703125" customWidth="1"/>
  </cols>
  <sheetData>
    <row r="1" spans="1:13">
      <c r="A1" s="477" t="s">
        <v>417</v>
      </c>
      <c r="B1" s="471"/>
      <c r="C1" s="472" t="s">
        <v>418</v>
      </c>
      <c r="D1" s="473"/>
      <c r="E1" s="473"/>
      <c r="F1" s="473"/>
      <c r="G1" s="473"/>
      <c r="H1" s="473"/>
      <c r="I1" s="473"/>
      <c r="J1" s="473"/>
      <c r="K1" s="474"/>
      <c r="L1" s="474"/>
      <c r="M1" s="475"/>
    </row>
    <row r="2" spans="1:13">
      <c r="A2" s="477"/>
      <c r="B2" s="471"/>
      <c r="C2" s="472" t="s">
        <v>419</v>
      </c>
      <c r="D2" s="473"/>
      <c r="E2" s="473"/>
      <c r="F2" s="473"/>
      <c r="G2" s="473"/>
      <c r="H2" s="473"/>
      <c r="I2" s="473"/>
      <c r="J2" s="473"/>
      <c r="K2" s="474"/>
      <c r="L2" s="474"/>
      <c r="M2" s="475"/>
    </row>
    <row r="3" spans="1:13">
      <c r="A3" s="478"/>
      <c r="B3" s="471"/>
      <c r="C3" s="476" t="s">
        <v>860</v>
      </c>
      <c r="D3" s="473"/>
      <c r="E3" s="473"/>
      <c r="F3" s="473"/>
      <c r="G3" s="473"/>
      <c r="H3" s="473"/>
      <c r="I3" s="473"/>
      <c r="J3" s="473"/>
      <c r="K3" s="474"/>
      <c r="L3" s="474"/>
      <c r="M3" s="475"/>
    </row>
    <row r="4" spans="1:13">
      <c r="A4" s="478"/>
      <c r="B4" s="471"/>
      <c r="C4" s="473"/>
      <c r="D4" s="473"/>
      <c r="E4" s="473"/>
      <c r="F4" s="473"/>
      <c r="G4" s="473"/>
      <c r="H4" s="473"/>
      <c r="I4" s="473"/>
      <c r="J4" s="473"/>
      <c r="K4" s="474"/>
      <c r="L4" s="474"/>
      <c r="M4" s="475"/>
    </row>
    <row r="5" spans="1:13">
      <c r="A5" s="478"/>
      <c r="B5" s="477"/>
      <c r="C5" s="478"/>
      <c r="D5" s="473"/>
      <c r="E5" s="473"/>
      <c r="F5" s="473"/>
      <c r="G5" s="473"/>
      <c r="H5" s="473"/>
      <c r="I5" s="473"/>
      <c r="J5" s="473"/>
      <c r="K5" s="474"/>
      <c r="L5" s="474"/>
      <c r="M5" s="475"/>
    </row>
    <row r="6" spans="1:13">
      <c r="A6" s="477" t="s">
        <v>420</v>
      </c>
      <c r="B6" s="477"/>
      <c r="C6" s="472" t="s">
        <v>421</v>
      </c>
      <c r="D6" s="473"/>
      <c r="E6" s="473"/>
      <c r="F6" s="473"/>
      <c r="G6" s="473"/>
      <c r="H6" s="473"/>
      <c r="I6" s="473"/>
      <c r="J6" s="473"/>
      <c r="K6" s="474"/>
      <c r="L6" s="474"/>
      <c r="M6" s="475"/>
    </row>
    <row r="7" spans="1:13">
      <c r="A7" s="478"/>
      <c r="B7" s="477"/>
      <c r="C7" s="476" t="s">
        <v>422</v>
      </c>
      <c r="D7" s="473"/>
      <c r="E7" s="473"/>
      <c r="F7" s="473"/>
      <c r="G7" s="473"/>
      <c r="H7" s="473"/>
      <c r="I7" s="473"/>
      <c r="J7" s="473"/>
      <c r="K7" s="474"/>
      <c r="L7" s="474"/>
      <c r="M7" s="475"/>
    </row>
    <row r="8" spans="1:13">
      <c r="A8" s="478"/>
      <c r="B8" s="477"/>
      <c r="C8" s="478"/>
      <c r="D8" s="473"/>
      <c r="E8" s="473"/>
      <c r="F8" s="473"/>
      <c r="G8" s="473"/>
      <c r="H8" s="473"/>
      <c r="I8" s="473"/>
      <c r="J8" s="473"/>
      <c r="K8" s="474"/>
      <c r="L8" s="474"/>
      <c r="M8" s="475"/>
    </row>
    <row r="9" spans="1:13">
      <c r="A9" s="477" t="s">
        <v>423</v>
      </c>
      <c r="B9" s="471"/>
      <c r="C9" s="479" t="s">
        <v>424</v>
      </c>
      <c r="D9" s="473"/>
      <c r="E9" s="473"/>
      <c r="F9" s="473"/>
      <c r="G9" s="473"/>
      <c r="H9" s="473"/>
      <c r="I9" s="473"/>
      <c r="J9" s="473"/>
      <c r="K9" s="474"/>
      <c r="L9" s="474"/>
      <c r="M9" s="475"/>
    </row>
    <row r="10" spans="1:13">
      <c r="A10" s="477" t="s">
        <v>2303</v>
      </c>
      <c r="B10" s="471"/>
      <c r="C10" s="479" t="s">
        <v>2304</v>
      </c>
      <c r="D10" s="480" t="s">
        <v>2305</v>
      </c>
      <c r="E10" s="473"/>
      <c r="F10" s="473"/>
      <c r="G10" s="473"/>
      <c r="H10" s="473"/>
      <c r="I10" s="473"/>
      <c r="J10" s="473"/>
      <c r="K10" s="474"/>
      <c r="L10" s="474"/>
      <c r="M10" s="475"/>
    </row>
    <row r="11" spans="1:13">
      <c r="A11" s="477"/>
      <c r="B11" s="471"/>
      <c r="C11" s="477" t="s">
        <v>427</v>
      </c>
      <c r="D11" s="473"/>
      <c r="E11" s="473"/>
      <c r="F11" s="473"/>
      <c r="G11" s="473"/>
      <c r="H11" s="473"/>
      <c r="I11" s="473"/>
      <c r="J11" s="473"/>
      <c r="K11" s="474"/>
      <c r="L11" s="474"/>
      <c r="M11" s="475"/>
    </row>
    <row r="12" spans="1:13" ht="18.75" customHeight="1">
      <c r="A12" s="477" t="s">
        <v>425</v>
      </c>
      <c r="B12" s="471"/>
      <c r="C12" s="481" t="s">
        <v>426</v>
      </c>
      <c r="D12" s="473"/>
      <c r="E12" s="473"/>
      <c r="F12" s="473"/>
      <c r="G12" s="473"/>
      <c r="H12" s="473"/>
      <c r="I12" s="473"/>
      <c r="J12" s="473"/>
      <c r="K12" s="474"/>
      <c r="L12" s="474"/>
      <c r="M12" s="475"/>
    </row>
    <row r="13" spans="1:13" ht="18" customHeight="1">
      <c r="A13" s="478"/>
      <c r="B13" s="471"/>
      <c r="C13" s="482" t="s">
        <v>427</v>
      </c>
      <c r="D13" s="473"/>
      <c r="E13" s="473"/>
      <c r="F13" s="473"/>
      <c r="G13" s="473"/>
      <c r="H13" s="473"/>
      <c r="I13" s="473"/>
      <c r="J13" s="473"/>
      <c r="K13" s="474"/>
      <c r="L13" s="474"/>
      <c r="M13" s="475"/>
    </row>
    <row r="14" spans="1:13">
      <c r="A14" s="478"/>
      <c r="B14" s="471"/>
      <c r="C14" s="482"/>
      <c r="D14" s="473"/>
      <c r="E14" s="473"/>
      <c r="F14" s="473"/>
      <c r="G14" s="473"/>
      <c r="H14" s="473"/>
      <c r="I14" s="473"/>
      <c r="J14" s="473"/>
      <c r="K14" s="474"/>
      <c r="L14" s="474"/>
      <c r="M14" s="475"/>
    </row>
    <row r="15" spans="1:13">
      <c r="A15" s="477" t="s">
        <v>2306</v>
      </c>
      <c r="B15" s="471"/>
      <c r="C15" s="483" t="s">
        <v>2434</v>
      </c>
      <c r="D15" s="473"/>
      <c r="E15" s="473"/>
      <c r="F15" s="473"/>
      <c r="G15" s="473"/>
      <c r="H15" s="473"/>
      <c r="I15" s="473"/>
      <c r="J15" s="473"/>
      <c r="K15" s="474"/>
      <c r="L15" s="474"/>
      <c r="M15" s="475"/>
    </row>
    <row r="16" spans="1:13">
      <c r="A16" s="478"/>
      <c r="B16" s="471"/>
      <c r="C16" s="481"/>
      <c r="D16" s="473"/>
      <c r="E16" s="473"/>
      <c r="F16" s="473"/>
      <c r="G16" s="473"/>
      <c r="H16" s="473"/>
      <c r="I16" s="473"/>
      <c r="J16" s="473"/>
      <c r="K16" s="474"/>
      <c r="L16" s="474"/>
      <c r="M16" s="475"/>
    </row>
    <row r="17" spans="1:13">
      <c r="A17" s="478" t="s">
        <v>428</v>
      </c>
      <c r="B17" s="471"/>
      <c r="C17" s="477" t="s">
        <v>429</v>
      </c>
      <c r="D17" s="473"/>
      <c r="E17" s="473"/>
      <c r="F17" s="473"/>
      <c r="G17" s="473"/>
      <c r="H17" s="473"/>
      <c r="I17" s="473"/>
      <c r="J17" s="473"/>
      <c r="K17" s="474"/>
      <c r="L17" s="474"/>
      <c r="M17" s="475"/>
    </row>
    <row r="18" spans="1:13">
      <c r="A18" s="478" t="s">
        <v>1816</v>
      </c>
      <c r="B18" s="471"/>
      <c r="C18" s="477" t="s">
        <v>430</v>
      </c>
      <c r="D18" s="473"/>
      <c r="E18" s="473"/>
      <c r="F18" s="473"/>
      <c r="G18" s="473"/>
      <c r="H18" s="473"/>
      <c r="I18" s="473"/>
      <c r="J18" s="473"/>
      <c r="K18" s="474"/>
      <c r="L18" s="474"/>
      <c r="M18" s="475"/>
    </row>
    <row r="19" spans="1:13">
      <c r="A19" s="478" t="s">
        <v>431</v>
      </c>
      <c r="B19" s="471"/>
      <c r="C19" s="478" t="s">
        <v>432</v>
      </c>
      <c r="D19" s="473"/>
      <c r="E19" s="473"/>
      <c r="F19" s="473"/>
      <c r="G19" s="473"/>
      <c r="H19" s="473"/>
      <c r="I19" s="473"/>
      <c r="J19" s="473"/>
      <c r="K19" s="474"/>
      <c r="L19" s="474"/>
      <c r="M19" s="475"/>
    </row>
    <row r="20" spans="1:13">
      <c r="A20" s="478"/>
      <c r="B20" s="471"/>
      <c r="C20" s="478" t="s">
        <v>433</v>
      </c>
      <c r="D20" s="473"/>
      <c r="E20" s="473"/>
      <c r="F20" s="473"/>
      <c r="G20" s="473"/>
      <c r="H20" s="473"/>
      <c r="I20" s="473"/>
      <c r="J20" s="473"/>
      <c r="K20" s="484"/>
      <c r="L20" s="474"/>
      <c r="M20" s="475"/>
    </row>
    <row r="21" spans="1:13">
      <c r="A21" s="478"/>
      <c r="B21" s="471"/>
      <c r="C21" s="478" t="s">
        <v>434</v>
      </c>
      <c r="D21" s="473"/>
      <c r="E21" s="473"/>
      <c r="F21" s="473"/>
      <c r="G21" s="473"/>
      <c r="H21" s="473"/>
      <c r="I21" s="473"/>
      <c r="J21" s="473"/>
      <c r="K21" s="474"/>
      <c r="L21" s="474"/>
      <c r="M21" s="475"/>
    </row>
    <row r="22" spans="1:13">
      <c r="A22" s="478"/>
      <c r="B22" s="471"/>
      <c r="C22" s="478" t="s">
        <v>435</v>
      </c>
      <c r="D22" s="473"/>
      <c r="E22" s="473"/>
      <c r="F22" s="473"/>
      <c r="G22" s="473"/>
      <c r="H22" s="473"/>
      <c r="I22" s="473"/>
      <c r="J22" s="473"/>
      <c r="K22" s="474"/>
      <c r="L22" s="474"/>
      <c r="M22" s="475"/>
    </row>
    <row r="23" spans="1:13">
      <c r="A23" s="478"/>
      <c r="B23" s="471"/>
      <c r="C23" s="478" t="s">
        <v>436</v>
      </c>
      <c r="D23" s="473"/>
      <c r="E23" s="473"/>
      <c r="F23" s="473"/>
      <c r="G23" s="473"/>
      <c r="H23" s="473"/>
      <c r="I23" s="473"/>
      <c r="J23" s="473"/>
      <c r="K23" s="474"/>
      <c r="L23" s="474"/>
      <c r="M23" s="475"/>
    </row>
    <row r="24" spans="1:13">
      <c r="A24" s="478"/>
      <c r="B24" s="471"/>
      <c r="C24" s="473"/>
      <c r="D24" s="473"/>
      <c r="E24" s="473"/>
      <c r="F24" s="473"/>
      <c r="G24" s="473"/>
      <c r="H24" s="473"/>
      <c r="I24" s="473"/>
      <c r="J24" s="473"/>
      <c r="K24" s="474"/>
      <c r="L24" s="474"/>
      <c r="M24" s="475"/>
    </row>
    <row r="25" spans="1:13">
      <c r="A25" s="478"/>
      <c r="B25" s="471"/>
      <c r="C25" s="478"/>
      <c r="D25" s="473"/>
      <c r="E25" s="473"/>
      <c r="F25" s="473"/>
      <c r="G25" s="473"/>
      <c r="H25" s="473"/>
      <c r="I25" s="473"/>
      <c r="J25" s="473"/>
      <c r="K25" s="474"/>
      <c r="L25" s="474"/>
      <c r="M25" s="475"/>
    </row>
    <row r="26" spans="1:13" ht="18">
      <c r="A26" s="496"/>
      <c r="B26" s="485"/>
      <c r="C26" s="994" t="s">
        <v>2314</v>
      </c>
      <c r="D26" s="994"/>
      <c r="E26" s="994"/>
      <c r="F26" s="994"/>
      <c r="G26" s="994"/>
      <c r="H26" s="994"/>
      <c r="I26" s="994"/>
      <c r="J26" s="473"/>
      <c r="K26" s="474"/>
      <c r="L26" s="474"/>
      <c r="M26" s="475"/>
    </row>
    <row r="27" spans="1:13" ht="41.25">
      <c r="B27" s="473"/>
      <c r="C27" s="473"/>
      <c r="D27" s="473"/>
      <c r="E27" s="473"/>
      <c r="F27" s="473"/>
      <c r="G27" s="473"/>
      <c r="H27" s="473"/>
      <c r="I27" s="473"/>
      <c r="J27" s="486" t="s">
        <v>1814</v>
      </c>
      <c r="K27" s="487" t="s">
        <v>1813</v>
      </c>
      <c r="L27" s="486" t="s">
        <v>1815</v>
      </c>
      <c r="M27" s="487" t="s">
        <v>1811</v>
      </c>
    </row>
    <row r="28" spans="1:13" ht="15">
      <c r="A28" s="497"/>
      <c r="B28" s="488" t="s">
        <v>2326</v>
      </c>
      <c r="C28" s="995" t="s">
        <v>2</v>
      </c>
      <c r="D28" s="995"/>
      <c r="E28" s="995"/>
      <c r="F28" s="995"/>
      <c r="G28" s="995"/>
      <c r="H28" s="995"/>
      <c r="I28" s="489">
        <f>'Rekapit. pohištvene opreme'!F65</f>
        <v>0</v>
      </c>
      <c r="J28" s="489" t="s">
        <v>1810</v>
      </c>
      <c r="K28" s="489" t="s">
        <v>1810</v>
      </c>
      <c r="L28" s="489" t="s">
        <v>1810</v>
      </c>
      <c r="M28" s="490" t="s">
        <v>1812</v>
      </c>
    </row>
    <row r="29" spans="1:13">
      <c r="A29" s="498"/>
      <c r="B29" s="473"/>
      <c r="C29" s="473"/>
      <c r="D29" s="473"/>
      <c r="E29" s="473"/>
      <c r="F29" s="473"/>
      <c r="G29" s="473"/>
      <c r="H29" s="473"/>
      <c r="I29" s="473"/>
      <c r="J29" s="473"/>
      <c r="K29" s="474"/>
      <c r="L29" s="474"/>
      <c r="M29" s="475"/>
    </row>
    <row r="30" spans="1:13">
      <c r="A30" s="442"/>
      <c r="B30" s="442"/>
      <c r="C30" s="996" t="s">
        <v>2313</v>
      </c>
      <c r="D30" s="996"/>
      <c r="E30" s="996"/>
      <c r="F30" s="996"/>
      <c r="G30" s="996"/>
      <c r="H30" s="996"/>
      <c r="I30" s="491">
        <f>SUM(I28:I28)</f>
        <v>0</v>
      </c>
      <c r="J30" s="492"/>
      <c r="K30" s="493"/>
      <c r="L30" s="493"/>
      <c r="M30" s="494"/>
    </row>
    <row r="31" spans="1:13">
      <c r="A31" s="442"/>
      <c r="B31" s="442"/>
      <c r="C31" s="996" t="s">
        <v>1757</v>
      </c>
      <c r="D31" s="996"/>
      <c r="E31" s="996"/>
      <c r="F31" s="996"/>
      <c r="G31" s="996"/>
      <c r="H31" s="996"/>
      <c r="I31" s="491">
        <f>I30*0.22</f>
        <v>0</v>
      </c>
      <c r="J31" s="492"/>
      <c r="K31" s="493"/>
      <c r="L31" s="493"/>
      <c r="M31" s="494"/>
    </row>
    <row r="32" spans="1:13">
      <c r="A32" s="442"/>
      <c r="B32" s="442"/>
      <c r="C32" s="996" t="s">
        <v>1758</v>
      </c>
      <c r="D32" s="996"/>
      <c r="E32" s="996"/>
      <c r="F32" s="996"/>
      <c r="G32" s="996"/>
      <c r="H32" s="996"/>
      <c r="I32" s="491">
        <f>I30+I31</f>
        <v>0</v>
      </c>
      <c r="J32" s="492"/>
      <c r="K32" s="493"/>
      <c r="L32" s="493"/>
      <c r="M32" s="494"/>
    </row>
  </sheetData>
  <sheetProtection algorithmName="SHA-512" hashValue="uLF8jat9iFxqRVery+xWOVllbA4tFXLJ4gMfwPY1eIMK65HTkurXKeiYW4/GiBX8s3SP1XhhpQ8qaF+d/7HdTw==" saltValue="qZGv0aTjr0WmMvL+QdzN3A==" spinCount="100000" sheet="1" objects="1" scenarios="1"/>
  <mergeCells count="5">
    <mergeCell ref="C26:I26"/>
    <mergeCell ref="C28:H28"/>
    <mergeCell ref="C30:H30"/>
    <mergeCell ref="C31:H31"/>
    <mergeCell ref="C32:H32"/>
  </mergeCells>
  <pageMargins left="0.70866141732283472" right="0.70866141732283472" top="0.74803149606299213" bottom="0.74803149606299213" header="0.31496062992125984" footer="0.31496062992125984"/>
  <pageSetup paperSize="8" orientation="landscape" r:id="rId1"/>
  <headerFooter>
    <oddFooter>&amp;L&amp;8RS MINISTRSTVO ZA ZDRAVJE, URAD RS ZA NADZOR, KAKOVOST IN INVESTICIJE V ZDRAVSTVU
DOGRADITEV INFEKCIJSKE KLINIKE UKC LJUBLJANA&amp;R&amp;8januar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59"/>
  <sheetViews>
    <sheetView zoomScale="120" zoomScaleNormal="120" zoomScaleSheetLayoutView="85" workbookViewId="0">
      <selection activeCell="B19" sqref="B19"/>
    </sheetView>
  </sheetViews>
  <sheetFormatPr defaultRowHeight="15"/>
  <cols>
    <col min="2" max="2" width="112.28515625" style="727" customWidth="1"/>
  </cols>
  <sheetData>
    <row r="1" spans="1:2">
      <c r="A1" s="691"/>
      <c r="B1" s="692" t="s">
        <v>859</v>
      </c>
    </row>
    <row r="2" spans="1:2" ht="26.25">
      <c r="A2" s="691" t="s">
        <v>850</v>
      </c>
      <c r="B2" s="30" t="s">
        <v>2356</v>
      </c>
    </row>
    <row r="3" spans="1:2" ht="39">
      <c r="A3" s="691" t="s">
        <v>850</v>
      </c>
      <c r="B3" s="30" t="s">
        <v>2330</v>
      </c>
    </row>
    <row r="4" spans="1:2" ht="26.25">
      <c r="A4" s="691" t="s">
        <v>850</v>
      </c>
      <c r="B4" s="30" t="s">
        <v>851</v>
      </c>
    </row>
    <row r="5" spans="1:2" ht="51.75">
      <c r="A5" s="691" t="s">
        <v>850</v>
      </c>
      <c r="B5" s="30" t="s">
        <v>2331</v>
      </c>
    </row>
    <row r="6" spans="1:2" ht="26.25">
      <c r="A6" s="691" t="s">
        <v>850</v>
      </c>
      <c r="B6" s="30" t="s">
        <v>852</v>
      </c>
    </row>
    <row r="7" spans="1:2">
      <c r="A7" s="691" t="s">
        <v>850</v>
      </c>
      <c r="B7" s="30" t="s">
        <v>2394</v>
      </c>
    </row>
    <row r="8" spans="1:2" ht="39">
      <c r="A8" s="691" t="s">
        <v>850</v>
      </c>
      <c r="B8" s="30" t="s">
        <v>2332</v>
      </c>
    </row>
    <row r="9" spans="1:2" ht="26.25">
      <c r="A9" s="691" t="s">
        <v>850</v>
      </c>
      <c r="B9" s="30" t="s">
        <v>853</v>
      </c>
    </row>
    <row r="10" spans="1:2" ht="39">
      <c r="A10" s="691" t="s">
        <v>850</v>
      </c>
      <c r="B10" s="30" t="s">
        <v>2333</v>
      </c>
    </row>
    <row r="11" spans="1:2" ht="39">
      <c r="A11" s="691" t="s">
        <v>850</v>
      </c>
      <c r="B11" s="30" t="s">
        <v>2334</v>
      </c>
    </row>
    <row r="12" spans="1:2">
      <c r="A12" s="691" t="s">
        <v>850</v>
      </c>
      <c r="B12" s="30" t="s">
        <v>854</v>
      </c>
    </row>
    <row r="13" spans="1:2" ht="26.25">
      <c r="A13" s="691" t="s">
        <v>850</v>
      </c>
      <c r="B13" s="30" t="s">
        <v>2335</v>
      </c>
    </row>
    <row r="14" spans="1:2">
      <c r="A14" s="691" t="s">
        <v>850</v>
      </c>
      <c r="B14" s="30" t="s">
        <v>2336</v>
      </c>
    </row>
    <row r="15" spans="1:2" ht="26.25">
      <c r="A15" s="691" t="s">
        <v>850</v>
      </c>
      <c r="B15" s="30" t="s">
        <v>2337</v>
      </c>
    </row>
    <row r="16" spans="1:2" ht="51.75">
      <c r="A16" s="691" t="s">
        <v>850</v>
      </c>
      <c r="B16" s="30" t="s">
        <v>2338</v>
      </c>
    </row>
    <row r="17" spans="1:2">
      <c r="A17" s="691" t="s">
        <v>850</v>
      </c>
      <c r="B17" s="30" t="s">
        <v>855</v>
      </c>
    </row>
    <row r="18" spans="1:2">
      <c r="A18" s="691" t="s">
        <v>850</v>
      </c>
      <c r="B18" s="30" t="s">
        <v>856</v>
      </c>
    </row>
    <row r="19" spans="1:2" ht="26.25">
      <c r="A19" s="691" t="s">
        <v>850</v>
      </c>
      <c r="B19" s="30" t="s">
        <v>2339</v>
      </c>
    </row>
    <row r="20" spans="1:2">
      <c r="A20" s="691" t="s">
        <v>850</v>
      </c>
      <c r="B20" s="30" t="s">
        <v>857</v>
      </c>
    </row>
    <row r="21" spans="1:2">
      <c r="A21" s="691" t="s">
        <v>850</v>
      </c>
      <c r="B21" s="30" t="s">
        <v>2340</v>
      </c>
    </row>
    <row r="22" spans="1:2">
      <c r="A22" s="691" t="s">
        <v>850</v>
      </c>
      <c r="B22" s="30" t="s">
        <v>2341</v>
      </c>
    </row>
    <row r="23" spans="1:2" ht="26.25">
      <c r="A23" s="691" t="s">
        <v>850</v>
      </c>
      <c r="B23" s="30" t="s">
        <v>2342</v>
      </c>
    </row>
    <row r="24" spans="1:2" ht="26.25">
      <c r="A24" s="691" t="s">
        <v>850</v>
      </c>
      <c r="B24" s="30" t="s">
        <v>858</v>
      </c>
    </row>
    <row r="25" spans="1:2" ht="26.25">
      <c r="A25" s="691" t="s">
        <v>850</v>
      </c>
      <c r="B25" s="30" t="s">
        <v>2388</v>
      </c>
    </row>
    <row r="26" spans="1:2">
      <c r="A26" s="691" t="s">
        <v>850</v>
      </c>
      <c r="B26" s="30" t="s">
        <v>2343</v>
      </c>
    </row>
    <row r="27" spans="1:2" ht="26.25">
      <c r="A27" s="691" t="s">
        <v>850</v>
      </c>
      <c r="B27" s="30" t="s">
        <v>2357</v>
      </c>
    </row>
    <row r="28" spans="1:2" ht="27" customHeight="1">
      <c r="A28" s="691" t="s">
        <v>850</v>
      </c>
      <c r="B28" s="556" t="s">
        <v>2425</v>
      </c>
    </row>
    <row r="29" spans="1:2" ht="29.25" customHeight="1">
      <c r="A29" s="691" t="s">
        <v>850</v>
      </c>
      <c r="B29" s="693" t="s">
        <v>2426</v>
      </c>
    </row>
    <row r="30" spans="1:2" ht="89.25">
      <c r="A30" s="691" t="s">
        <v>850</v>
      </c>
      <c r="B30" s="694" t="s">
        <v>2427</v>
      </c>
    </row>
    <row r="31" spans="1:2">
      <c r="A31" s="691" t="s">
        <v>850</v>
      </c>
      <c r="B31" s="695" t="s">
        <v>1499</v>
      </c>
    </row>
    <row r="32" spans="1:2" ht="25.5">
      <c r="A32" s="691" t="s">
        <v>850</v>
      </c>
      <c r="B32" s="694" t="s">
        <v>2358</v>
      </c>
    </row>
    <row r="33" spans="1:2" ht="25.5">
      <c r="A33" s="691" t="s">
        <v>850</v>
      </c>
      <c r="B33" s="694" t="s">
        <v>2428</v>
      </c>
    </row>
    <row r="34" spans="1:2" ht="25.5">
      <c r="A34" s="691" t="s">
        <v>850</v>
      </c>
      <c r="B34" s="694" t="s">
        <v>2395</v>
      </c>
    </row>
    <row r="35" spans="1:2" ht="51.75">
      <c r="A35" s="691" t="s">
        <v>850</v>
      </c>
      <c r="B35" s="30" t="s">
        <v>2359</v>
      </c>
    </row>
    <row r="36" spans="1:2">
      <c r="A36" s="691" t="s">
        <v>850</v>
      </c>
      <c r="B36" s="694" t="s">
        <v>2360</v>
      </c>
    </row>
    <row r="37" spans="1:2" ht="25.5">
      <c r="A37" s="691" t="s">
        <v>850</v>
      </c>
      <c r="B37" s="694" t="s">
        <v>2361</v>
      </c>
    </row>
    <row r="38" spans="1:2" ht="38.25">
      <c r="A38" s="691" t="s">
        <v>850</v>
      </c>
      <c r="B38" s="696" t="s">
        <v>2389</v>
      </c>
    </row>
    <row r="39" spans="1:2">
      <c r="A39" s="691" t="s">
        <v>850</v>
      </c>
      <c r="B39" s="695" t="s">
        <v>2362</v>
      </c>
    </row>
    <row r="40" spans="1:2">
      <c r="A40" s="19"/>
      <c r="B40" s="695" t="s">
        <v>2401</v>
      </c>
    </row>
    <row r="41" spans="1:2">
      <c r="A41" s="19"/>
      <c r="B41" s="695" t="s">
        <v>2406</v>
      </c>
    </row>
    <row r="42" spans="1:2">
      <c r="A42" s="19"/>
      <c r="B42" s="695" t="s">
        <v>1827</v>
      </c>
    </row>
    <row r="43" spans="1:2">
      <c r="A43" s="19"/>
      <c r="B43" s="695" t="s">
        <v>1828</v>
      </c>
    </row>
    <row r="44" spans="1:2">
      <c r="A44" s="19"/>
      <c r="B44" s="695" t="s">
        <v>2403</v>
      </c>
    </row>
    <row r="45" spans="1:2">
      <c r="A45" s="19"/>
      <c r="B45" s="695" t="s">
        <v>2402</v>
      </c>
    </row>
    <row r="46" spans="1:2">
      <c r="A46" s="19"/>
      <c r="B46" s="695" t="s">
        <v>2404</v>
      </c>
    </row>
    <row r="47" spans="1:2">
      <c r="A47" s="19"/>
      <c r="B47" s="695" t="s">
        <v>2405</v>
      </c>
    </row>
    <row r="48" spans="1:2">
      <c r="A48" s="19"/>
      <c r="B48" s="695" t="s">
        <v>2407</v>
      </c>
    </row>
    <row r="49" spans="1:2">
      <c r="A49" s="19"/>
      <c r="B49" s="695" t="s">
        <v>1830</v>
      </c>
    </row>
    <row r="50" spans="1:2">
      <c r="A50" s="19"/>
      <c r="B50" s="695" t="s">
        <v>1831</v>
      </c>
    </row>
    <row r="51" spans="1:2">
      <c r="A51" s="19"/>
      <c r="B51" s="697"/>
    </row>
    <row r="52" spans="1:2">
      <c r="A52" s="698" t="s">
        <v>2222</v>
      </c>
      <c r="B52" s="699" t="s">
        <v>2223</v>
      </c>
    </row>
    <row r="53" spans="1:2">
      <c r="A53" s="700" t="s">
        <v>1736</v>
      </c>
      <c r="B53" s="30" t="s">
        <v>2390</v>
      </c>
    </row>
    <row r="54" spans="1:2" ht="14.25" customHeight="1">
      <c r="A54" s="701"/>
      <c r="B54" s="30" t="s">
        <v>2391</v>
      </c>
    </row>
    <row r="55" spans="1:2">
      <c r="A55" s="702" t="s">
        <v>1737</v>
      </c>
      <c r="B55" s="8" t="s">
        <v>2429</v>
      </c>
    </row>
    <row r="56" spans="1:2">
      <c r="A56" s="702" t="s">
        <v>1738</v>
      </c>
      <c r="B56" s="8" t="s">
        <v>2346</v>
      </c>
    </row>
    <row r="57" spans="1:2" ht="16.5" customHeight="1">
      <c r="A57" s="701"/>
      <c r="B57" s="30" t="s">
        <v>2430</v>
      </c>
    </row>
    <row r="58" spans="1:2" ht="16.5" customHeight="1">
      <c r="A58" s="701"/>
      <c r="B58" s="30" t="s">
        <v>2224</v>
      </c>
    </row>
    <row r="59" spans="1:2">
      <c r="A59" s="701"/>
      <c r="B59" s="703" t="s">
        <v>2344</v>
      </c>
    </row>
    <row r="60" spans="1:2">
      <c r="A60" s="704" t="s">
        <v>1739</v>
      </c>
      <c r="B60" s="705" t="s">
        <v>2225</v>
      </c>
    </row>
    <row r="61" spans="1:2">
      <c r="A61" s="706"/>
      <c r="B61" s="705" t="s">
        <v>2226</v>
      </c>
    </row>
    <row r="62" spans="1:2">
      <c r="A62" s="704" t="s">
        <v>1740</v>
      </c>
      <c r="B62" s="705" t="s">
        <v>2227</v>
      </c>
    </row>
    <row r="63" spans="1:2">
      <c r="A63" s="706"/>
      <c r="B63" s="705" t="s">
        <v>2228</v>
      </c>
    </row>
    <row r="64" spans="1:2">
      <c r="A64" s="706"/>
      <c r="B64" s="705" t="s">
        <v>2229</v>
      </c>
    </row>
    <row r="65" spans="1:2">
      <c r="A65" s="704" t="s">
        <v>1741</v>
      </c>
      <c r="B65" s="705" t="s">
        <v>2230</v>
      </c>
    </row>
    <row r="66" spans="1:2">
      <c r="A66" s="704" t="s">
        <v>1742</v>
      </c>
      <c r="B66" s="705" t="s">
        <v>2231</v>
      </c>
    </row>
    <row r="67" spans="1:2">
      <c r="A67" s="704" t="s">
        <v>1743</v>
      </c>
      <c r="B67" s="705" t="s">
        <v>2232</v>
      </c>
    </row>
    <row r="68" spans="1:2">
      <c r="A68" s="706"/>
      <c r="B68" s="705" t="s">
        <v>2233</v>
      </c>
    </row>
    <row r="69" spans="1:2">
      <c r="A69" s="704" t="s">
        <v>1744</v>
      </c>
      <c r="B69" s="705" t="s">
        <v>2234</v>
      </c>
    </row>
    <row r="70" spans="1:2">
      <c r="A70" s="706"/>
      <c r="B70" s="705" t="s">
        <v>2235</v>
      </c>
    </row>
    <row r="71" spans="1:2">
      <c r="A71" s="704" t="s">
        <v>1745</v>
      </c>
      <c r="B71" s="705" t="s">
        <v>2236</v>
      </c>
    </row>
    <row r="72" spans="1:2">
      <c r="A72" s="707"/>
      <c r="B72" s="705" t="s">
        <v>2237</v>
      </c>
    </row>
    <row r="73" spans="1:2">
      <c r="A73" s="700" t="s">
        <v>1746</v>
      </c>
      <c r="B73" s="708" t="s">
        <v>2238</v>
      </c>
    </row>
    <row r="74" spans="1:2">
      <c r="A74" s="700" t="s">
        <v>1747</v>
      </c>
      <c r="B74" s="705" t="s">
        <v>2239</v>
      </c>
    </row>
    <row r="75" spans="1:2">
      <c r="A75" s="709"/>
      <c r="B75" s="705" t="s">
        <v>2240</v>
      </c>
    </row>
    <row r="76" spans="1:2">
      <c r="A76" s="709"/>
      <c r="B76" s="705" t="s">
        <v>2241</v>
      </c>
    </row>
    <row r="77" spans="1:2">
      <c r="A77" s="709"/>
      <c r="B77" s="710" t="s">
        <v>2242</v>
      </c>
    </row>
    <row r="78" spans="1:2">
      <c r="A78" s="709"/>
      <c r="B78" s="710" t="s">
        <v>2243</v>
      </c>
    </row>
    <row r="79" spans="1:2">
      <c r="A79" s="709"/>
      <c r="B79" s="711" t="s">
        <v>2363</v>
      </c>
    </row>
    <row r="80" spans="1:2">
      <c r="A80" s="709"/>
      <c r="B80" s="711" t="s">
        <v>2244</v>
      </c>
    </row>
    <row r="81" spans="1:2">
      <c r="A81" s="709"/>
      <c r="B81" s="711" t="s">
        <v>2245</v>
      </c>
    </row>
    <row r="82" spans="1:2">
      <c r="A82" s="700" t="s">
        <v>1748</v>
      </c>
      <c r="B82" s="705" t="s">
        <v>2392</v>
      </c>
    </row>
    <row r="83" spans="1:2">
      <c r="A83" s="700"/>
      <c r="B83" s="705" t="s">
        <v>2431</v>
      </c>
    </row>
    <row r="84" spans="1:2">
      <c r="A84" s="712"/>
      <c r="B84" s="705" t="s">
        <v>2432</v>
      </c>
    </row>
    <row r="85" spans="1:2">
      <c r="A85" s="712"/>
      <c r="B85" s="705" t="s">
        <v>2393</v>
      </c>
    </row>
    <row r="86" spans="1:2">
      <c r="A86" s="700" t="s">
        <v>1749</v>
      </c>
      <c r="B86" s="705" t="s">
        <v>2246</v>
      </c>
    </row>
    <row r="87" spans="1:2">
      <c r="A87" s="712"/>
      <c r="B87" s="705" t="s">
        <v>2247</v>
      </c>
    </row>
    <row r="88" spans="1:2">
      <c r="A88" s="700" t="s">
        <v>1750</v>
      </c>
      <c r="B88" s="705" t="s">
        <v>2424</v>
      </c>
    </row>
    <row r="89" spans="1:2">
      <c r="A89" s="700" t="s">
        <v>1751</v>
      </c>
      <c r="B89" s="705" t="s">
        <v>2364</v>
      </c>
    </row>
    <row r="90" spans="1:2">
      <c r="A90" s="709"/>
      <c r="B90" s="711" t="s">
        <v>2248</v>
      </c>
    </row>
    <row r="91" spans="1:2">
      <c r="A91" s="700" t="s">
        <v>1752</v>
      </c>
      <c r="B91" s="705" t="s">
        <v>2365</v>
      </c>
    </row>
    <row r="92" spans="1:2">
      <c r="A92" s="700" t="s">
        <v>1753</v>
      </c>
      <c r="B92" s="711" t="s">
        <v>2249</v>
      </c>
    </row>
    <row r="93" spans="1:2">
      <c r="A93" s="709"/>
      <c r="B93" s="711" t="s">
        <v>2250</v>
      </c>
    </row>
    <row r="94" spans="1:2">
      <c r="A94" s="709"/>
      <c r="B94" s="711" t="s">
        <v>2251</v>
      </c>
    </row>
    <row r="95" spans="1:2">
      <c r="A95" s="700" t="s">
        <v>1754</v>
      </c>
      <c r="B95" s="705" t="s">
        <v>2252</v>
      </c>
    </row>
    <row r="96" spans="1:2">
      <c r="A96" s="713"/>
      <c r="B96" s="705" t="s">
        <v>2253</v>
      </c>
    </row>
    <row r="97" spans="1:2">
      <c r="A97" s="700" t="s">
        <v>1755</v>
      </c>
      <c r="B97" s="705" t="s">
        <v>2345</v>
      </c>
    </row>
    <row r="98" spans="1:2">
      <c r="A98" s="700" t="s">
        <v>1756</v>
      </c>
      <c r="B98" s="705" t="s">
        <v>2254</v>
      </c>
    </row>
    <row r="99" spans="1:2">
      <c r="A99" s="712"/>
      <c r="B99" s="705" t="s">
        <v>2255</v>
      </c>
    </row>
    <row r="100" spans="1:2">
      <c r="A100" s="712"/>
      <c r="B100" s="705" t="s">
        <v>2256</v>
      </c>
    </row>
    <row r="101" spans="1:2">
      <c r="A101" s="714" t="s">
        <v>2257</v>
      </c>
      <c r="B101" s="715" t="s">
        <v>2258</v>
      </c>
    </row>
    <row r="102" spans="1:2">
      <c r="A102" s="700" t="s">
        <v>1727</v>
      </c>
      <c r="B102" s="705" t="s">
        <v>2259</v>
      </c>
    </row>
    <row r="103" spans="1:2">
      <c r="A103" s="716" t="s">
        <v>1728</v>
      </c>
      <c r="B103" s="705" t="s">
        <v>2260</v>
      </c>
    </row>
    <row r="104" spans="1:2">
      <c r="A104" s="717" t="s">
        <v>1729</v>
      </c>
      <c r="B104" s="705" t="s">
        <v>2261</v>
      </c>
    </row>
    <row r="105" spans="1:2">
      <c r="A105" s="717" t="s">
        <v>1730</v>
      </c>
      <c r="B105" s="705" t="s">
        <v>2262</v>
      </c>
    </row>
    <row r="106" spans="1:2">
      <c r="A106" s="717" t="s">
        <v>1733</v>
      </c>
      <c r="B106" s="705" t="s">
        <v>2263</v>
      </c>
    </row>
    <row r="107" spans="1:2">
      <c r="A107" s="717" t="s">
        <v>1734</v>
      </c>
      <c r="B107" s="705" t="s">
        <v>2264</v>
      </c>
    </row>
    <row r="108" spans="1:2">
      <c r="A108" s="718"/>
      <c r="B108" s="711" t="s">
        <v>2265</v>
      </c>
    </row>
    <row r="109" spans="1:2">
      <c r="A109" s="718"/>
      <c r="B109" s="711" t="s">
        <v>2266</v>
      </c>
    </row>
    <row r="110" spans="1:2">
      <c r="A110" s="718"/>
      <c r="B110" s="711" t="s">
        <v>2267</v>
      </c>
    </row>
    <row r="111" spans="1:2">
      <c r="A111" s="718"/>
      <c r="B111" s="711" t="s">
        <v>2268</v>
      </c>
    </row>
    <row r="112" spans="1:2">
      <c r="A112" s="718"/>
      <c r="B112" s="711" t="s">
        <v>2269</v>
      </c>
    </row>
    <row r="113" spans="1:2">
      <c r="A113" s="718"/>
      <c r="B113" s="711" t="s">
        <v>2270</v>
      </c>
    </row>
    <row r="114" spans="1:2">
      <c r="A114" s="718"/>
      <c r="B114" s="711" t="s">
        <v>2271</v>
      </c>
    </row>
    <row r="115" spans="1:2">
      <c r="A115" s="718"/>
      <c r="B115" s="711" t="s">
        <v>2272</v>
      </c>
    </row>
    <row r="116" spans="1:2">
      <c r="A116" s="718"/>
      <c r="B116" s="711" t="s">
        <v>2273</v>
      </c>
    </row>
    <row r="117" spans="1:2">
      <c r="A117" s="719" t="s">
        <v>2274</v>
      </c>
      <c r="B117" s="715" t="s">
        <v>1732</v>
      </c>
    </row>
    <row r="118" spans="1:2">
      <c r="A118" s="704" t="s">
        <v>1727</v>
      </c>
      <c r="B118" s="705" t="s">
        <v>2275</v>
      </c>
    </row>
    <row r="119" spans="1:2">
      <c r="A119" s="720"/>
      <c r="B119" s="705" t="s">
        <v>2276</v>
      </c>
    </row>
    <row r="120" spans="1:2">
      <c r="A120" s="720"/>
      <c r="B120" s="705" t="s">
        <v>2277</v>
      </c>
    </row>
    <row r="121" spans="1:2">
      <c r="A121" s="720"/>
      <c r="B121" s="705" t="s">
        <v>2278</v>
      </c>
    </row>
    <row r="122" spans="1:2">
      <c r="A122" s="720"/>
      <c r="B122" s="705" t="s">
        <v>2279</v>
      </c>
    </row>
    <row r="123" spans="1:2">
      <c r="A123" s="704" t="s">
        <v>1728</v>
      </c>
      <c r="B123" s="705" t="s">
        <v>2280</v>
      </c>
    </row>
    <row r="124" spans="1:2">
      <c r="A124" s="706"/>
      <c r="B124" s="705" t="s">
        <v>2281</v>
      </c>
    </row>
    <row r="125" spans="1:2">
      <c r="A125" s="704" t="s">
        <v>1729</v>
      </c>
      <c r="B125" s="705" t="s">
        <v>2282</v>
      </c>
    </row>
    <row r="126" spans="1:2">
      <c r="A126" s="706"/>
      <c r="B126" s="705" t="s">
        <v>2283</v>
      </c>
    </row>
    <row r="127" spans="1:2">
      <c r="A127" s="706"/>
      <c r="B127" s="705" t="s">
        <v>2284</v>
      </c>
    </row>
    <row r="128" spans="1:2">
      <c r="A128" s="706"/>
      <c r="B128" s="705" t="s">
        <v>2285</v>
      </c>
    </row>
    <row r="129" spans="1:2">
      <c r="A129" s="704" t="s">
        <v>1730</v>
      </c>
      <c r="B129" s="705" t="s">
        <v>2286</v>
      </c>
    </row>
    <row r="130" spans="1:2">
      <c r="A130" s="706"/>
      <c r="B130" s="705" t="s">
        <v>2287</v>
      </c>
    </row>
    <row r="131" spans="1:2">
      <c r="A131" s="704" t="s">
        <v>1733</v>
      </c>
      <c r="B131" s="705" t="s">
        <v>2288</v>
      </c>
    </row>
    <row r="132" spans="1:2">
      <c r="A132" s="706"/>
      <c r="B132" s="705" t="s">
        <v>2289</v>
      </c>
    </row>
    <row r="133" spans="1:2">
      <c r="A133" s="704" t="s">
        <v>1734</v>
      </c>
      <c r="B133" s="705" t="s">
        <v>2290</v>
      </c>
    </row>
    <row r="134" spans="1:2">
      <c r="A134" s="706"/>
      <c r="B134" s="705" t="s">
        <v>2291</v>
      </c>
    </row>
    <row r="135" spans="1:2">
      <c r="A135" s="704" t="s">
        <v>1735</v>
      </c>
      <c r="B135" s="705" t="s">
        <v>2292</v>
      </c>
    </row>
    <row r="136" spans="1:2">
      <c r="A136" s="720"/>
      <c r="B136" s="705" t="s">
        <v>2293</v>
      </c>
    </row>
    <row r="137" spans="1:2">
      <c r="A137" s="719" t="s">
        <v>2294</v>
      </c>
      <c r="B137" s="715" t="s">
        <v>2295</v>
      </c>
    </row>
    <row r="138" spans="1:2">
      <c r="A138" s="704" t="s">
        <v>1727</v>
      </c>
      <c r="B138" s="705" t="s">
        <v>2366</v>
      </c>
    </row>
    <row r="139" spans="1:2">
      <c r="A139" s="707"/>
      <c r="B139" s="705" t="s">
        <v>2400</v>
      </c>
    </row>
    <row r="140" spans="1:2">
      <c r="A140" s="707"/>
      <c r="B140" s="705" t="s">
        <v>2296</v>
      </c>
    </row>
    <row r="141" spans="1:2">
      <c r="A141" s="707"/>
      <c r="B141" s="705" t="s">
        <v>1828</v>
      </c>
    </row>
    <row r="142" spans="1:2">
      <c r="A142" s="707"/>
      <c r="B142" s="705" t="s">
        <v>2297</v>
      </c>
    </row>
    <row r="143" spans="1:2">
      <c r="A143" s="707"/>
      <c r="B143" s="705" t="s">
        <v>1829</v>
      </c>
    </row>
    <row r="144" spans="1:2">
      <c r="A144" s="707"/>
      <c r="B144" s="705" t="s">
        <v>1830</v>
      </c>
    </row>
    <row r="145" spans="1:2">
      <c r="A145" s="704" t="s">
        <v>1728</v>
      </c>
      <c r="B145" s="705" t="s">
        <v>1831</v>
      </c>
    </row>
    <row r="146" spans="1:2">
      <c r="A146" s="719" t="s">
        <v>2298</v>
      </c>
      <c r="B146" s="715" t="s">
        <v>2299</v>
      </c>
    </row>
    <row r="147" spans="1:2">
      <c r="A147" s="704" t="s">
        <v>1727</v>
      </c>
      <c r="B147" s="705" t="s">
        <v>2418</v>
      </c>
    </row>
    <row r="148" spans="1:2">
      <c r="A148" s="721"/>
      <c r="B148" s="895" t="s">
        <v>2347</v>
      </c>
    </row>
    <row r="149" spans="1:2">
      <c r="A149" s="704" t="s">
        <v>1728</v>
      </c>
      <c r="B149" s="705" t="s">
        <v>2300</v>
      </c>
    </row>
    <row r="150" spans="1:2">
      <c r="A150" s="721"/>
      <c r="B150" s="705" t="s">
        <v>2301</v>
      </c>
    </row>
    <row r="151" spans="1:2">
      <c r="A151" s="704" t="s">
        <v>1729</v>
      </c>
      <c r="B151" s="705" t="s">
        <v>2419</v>
      </c>
    </row>
    <row r="152" spans="1:2">
      <c r="A152" s="704" t="s">
        <v>1730</v>
      </c>
      <c r="B152" s="705" t="s">
        <v>2420</v>
      </c>
    </row>
    <row r="153" spans="1:2">
      <c r="A153" s="721"/>
      <c r="B153" s="705"/>
    </row>
    <row r="154" spans="1:2">
      <c r="A154" s="722" t="s">
        <v>2302</v>
      </c>
      <c r="B154" s="723" t="s">
        <v>1726</v>
      </c>
    </row>
    <row r="155" spans="1:2">
      <c r="A155" s="721"/>
      <c r="B155" s="724" t="s">
        <v>2421</v>
      </c>
    </row>
    <row r="156" spans="1:2">
      <c r="A156" s="721"/>
      <c r="B156" s="724" t="s">
        <v>2422</v>
      </c>
    </row>
    <row r="157" spans="1:2">
      <c r="A157" s="721"/>
      <c r="B157" s="725" t="s">
        <v>2423</v>
      </c>
    </row>
    <row r="158" spans="1:2">
      <c r="A158" s="721"/>
      <c r="B158" s="8"/>
    </row>
    <row r="159" spans="1:2">
      <c r="A159" s="721"/>
      <c r="B159" s="726"/>
    </row>
  </sheetData>
  <sheetProtection algorithmName="SHA-512" hashValue="dVLDGfnk3YqElwBbPNW0AGAoRcM5j71FD3sH6R6mB2bIzOF5EIa69AnV5IXCOOA7E/xGEF+N7bpCqr8QzqXVEw==" saltValue="EoNwUGNul7ch27ejMRDLww==" spinCount="100000" sheet="1" objects="1" scenarios="1"/>
  <pageMargins left="0.70866141732283472" right="0.70866141732283472" top="0.74803149606299213" bottom="0.74803149606299213" header="0.31496062992125984" footer="0.31496062992125984"/>
  <pageSetup paperSize="9" scale="77"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18"/>
  <sheetViews>
    <sheetView view="pageBreakPreview" zoomScale="85" zoomScaleNormal="85" zoomScaleSheetLayoutView="85" workbookViewId="0">
      <selection activeCell="C50" sqref="C50"/>
    </sheetView>
  </sheetViews>
  <sheetFormatPr defaultRowHeight="16.5"/>
  <cols>
    <col min="2" max="2" width="9.28515625" style="5" customWidth="1"/>
    <col min="3" max="3" width="66.7109375" style="5" customWidth="1"/>
    <col min="6" max="6" width="24.7109375" style="687" customWidth="1"/>
    <col min="7" max="7" width="8.28515625" customWidth="1"/>
  </cols>
  <sheetData>
    <row r="1" spans="1:6" ht="12.75" customHeight="1">
      <c r="A1" s="677"/>
      <c r="B1" s="677" t="s">
        <v>1794</v>
      </c>
      <c r="C1" s="678" t="s">
        <v>2</v>
      </c>
      <c r="D1" s="679"/>
      <c r="E1" s="679"/>
      <c r="F1" s="680" t="s">
        <v>846</v>
      </c>
    </row>
    <row r="2" spans="1:6" ht="12.75" customHeight="1">
      <c r="B2" s="2"/>
      <c r="C2" s="681"/>
      <c r="D2" s="682"/>
      <c r="E2" s="682"/>
      <c r="F2" s="683"/>
    </row>
    <row r="3" spans="1:6" ht="12.75" customHeight="1">
      <c r="A3" s="997" t="s">
        <v>2326</v>
      </c>
      <c r="B3" s="130" t="s">
        <v>1501</v>
      </c>
      <c r="C3" s="131" t="s">
        <v>1584</v>
      </c>
      <c r="D3" s="684"/>
      <c r="E3" s="685"/>
      <c r="F3" s="686">
        <f>'Sklop 1- 0.0.0 Vzorci'!F33</f>
        <v>0</v>
      </c>
    </row>
    <row r="4" spans="1:6" ht="12.75" customHeight="1">
      <c r="A4" s="997"/>
      <c r="B4" s="2"/>
      <c r="C4" s="681"/>
      <c r="D4" s="682"/>
      <c r="E4" s="682"/>
      <c r="F4" s="683"/>
    </row>
    <row r="5" spans="1:6" ht="12.75" customHeight="1">
      <c r="A5" s="997"/>
      <c r="B5" s="2"/>
      <c r="C5" s="681"/>
    </row>
    <row r="6" spans="1:6" ht="14.25" customHeight="1">
      <c r="A6" s="997"/>
      <c r="B6" s="130" t="s">
        <v>3</v>
      </c>
      <c r="C6" s="131" t="s">
        <v>0</v>
      </c>
      <c r="D6" s="684"/>
      <c r="E6" s="685"/>
      <c r="F6" s="686">
        <f>'Sklop 1 -1.0.0 Pulti'!F415</f>
        <v>0</v>
      </c>
    </row>
    <row r="7" spans="1:6" ht="15" customHeight="1">
      <c r="A7" s="997"/>
      <c r="B7" s="74" t="s">
        <v>4</v>
      </c>
      <c r="C7" s="41" t="s">
        <v>583</v>
      </c>
    </row>
    <row r="8" spans="1:6" ht="12.75" customHeight="1">
      <c r="A8" s="997"/>
      <c r="B8" s="74" t="s">
        <v>5</v>
      </c>
      <c r="C8" s="67" t="s">
        <v>584</v>
      </c>
    </row>
    <row r="9" spans="1:6" ht="12.75" customHeight="1">
      <c r="A9" s="997"/>
      <c r="B9" s="74" t="s">
        <v>6</v>
      </c>
      <c r="C9" s="67" t="s">
        <v>7</v>
      </c>
    </row>
    <row r="10" spans="1:6" ht="12.75" customHeight="1">
      <c r="A10" s="997"/>
      <c r="B10" s="74" t="s">
        <v>8</v>
      </c>
      <c r="C10" s="67" t="s">
        <v>9</v>
      </c>
    </row>
    <row r="11" spans="1:6" ht="12.75" customHeight="1">
      <c r="A11" s="997"/>
      <c r="B11" s="74" t="s">
        <v>10</v>
      </c>
      <c r="C11" s="67" t="s">
        <v>585</v>
      </c>
    </row>
    <row r="12" spans="1:6" ht="12.75" customHeight="1">
      <c r="A12" s="997"/>
      <c r="B12" s="74" t="s">
        <v>11</v>
      </c>
      <c r="C12" s="67" t="s">
        <v>586</v>
      </c>
    </row>
    <row r="13" spans="1:6" ht="12.75" customHeight="1">
      <c r="A13" s="997"/>
      <c r="B13" s="3"/>
      <c r="C13" s="4"/>
    </row>
    <row r="14" spans="1:6" ht="15" customHeight="1">
      <c r="A14" s="997"/>
      <c r="B14" s="130" t="s">
        <v>12</v>
      </c>
      <c r="C14" s="131" t="s">
        <v>13</v>
      </c>
      <c r="D14" s="684"/>
      <c r="E14" s="685"/>
      <c r="F14" s="686">
        <f>'Sklop 1 - 2.0.0 Omare'!F502</f>
        <v>0</v>
      </c>
    </row>
    <row r="15" spans="1:6" ht="12.75" customHeight="1">
      <c r="A15" s="997"/>
      <c r="B15" s="74" t="s">
        <v>14</v>
      </c>
      <c r="C15" s="67" t="s">
        <v>49</v>
      </c>
    </row>
    <row r="16" spans="1:6" ht="12.75" customHeight="1">
      <c r="A16" s="997"/>
      <c r="B16" s="74" t="s">
        <v>112</v>
      </c>
      <c r="C16" s="67" t="s">
        <v>550</v>
      </c>
    </row>
    <row r="17" spans="1:6" ht="12.75" customHeight="1">
      <c r="A17" s="997"/>
      <c r="B17" s="74" t="s">
        <v>15</v>
      </c>
      <c r="C17" s="67" t="s">
        <v>66</v>
      </c>
    </row>
    <row r="18" spans="1:6" ht="12.75" customHeight="1">
      <c r="A18" s="997"/>
      <c r="B18" s="74" t="s">
        <v>17</v>
      </c>
      <c r="C18" s="67" t="s">
        <v>50</v>
      </c>
    </row>
    <row r="19" spans="1:6" ht="12.75" customHeight="1">
      <c r="A19" s="997"/>
      <c r="B19" s="74" t="s">
        <v>51</v>
      </c>
      <c r="C19" s="67" t="s">
        <v>52</v>
      </c>
    </row>
    <row r="20" spans="1:6" ht="12.75" customHeight="1">
      <c r="A20" s="997"/>
      <c r="B20" s="74" t="s">
        <v>53</v>
      </c>
      <c r="C20" s="67" t="s">
        <v>54</v>
      </c>
    </row>
    <row r="21" spans="1:6" ht="12.75" customHeight="1">
      <c r="A21" s="997"/>
      <c r="B21" s="74" t="s">
        <v>55</v>
      </c>
      <c r="C21" s="67" t="s">
        <v>56</v>
      </c>
    </row>
    <row r="22" spans="1:6" ht="12.75" customHeight="1">
      <c r="A22" s="997"/>
      <c r="B22" s="74" t="s">
        <v>57</v>
      </c>
      <c r="C22" s="67" t="s">
        <v>16</v>
      </c>
    </row>
    <row r="23" spans="1:6" ht="12.75" customHeight="1">
      <c r="A23" s="997"/>
      <c r="B23" s="3"/>
      <c r="C23" s="4"/>
    </row>
    <row r="24" spans="1:6" ht="14.25" customHeight="1">
      <c r="A24" s="997"/>
      <c r="B24" s="130" t="s">
        <v>18</v>
      </c>
      <c r="C24" s="688" t="s">
        <v>19</v>
      </c>
      <c r="D24" s="684"/>
      <c r="E24" s="685"/>
      <c r="F24" s="686">
        <f>'Sklop 1 - 3.0.0 Regali, police'!F87</f>
        <v>0</v>
      </c>
    </row>
    <row r="25" spans="1:6" ht="12.75" customHeight="1">
      <c r="A25" s="997"/>
      <c r="B25" s="74" t="s">
        <v>58</v>
      </c>
      <c r="C25" s="67" t="s">
        <v>59</v>
      </c>
    </row>
    <row r="26" spans="1:6" ht="12.75" customHeight="1">
      <c r="A26" s="997"/>
      <c r="B26" s="74" t="s">
        <v>60</v>
      </c>
      <c r="C26" s="67" t="s">
        <v>61</v>
      </c>
    </row>
    <row r="27" spans="1:6" ht="12.75" customHeight="1">
      <c r="A27" s="997"/>
      <c r="B27" s="1"/>
      <c r="C27" s="4"/>
    </row>
    <row r="28" spans="1:6" ht="15.75" customHeight="1">
      <c r="A28" s="997"/>
      <c r="B28" s="130" t="s">
        <v>20</v>
      </c>
      <c r="C28" s="131" t="s">
        <v>21</v>
      </c>
      <c r="D28" s="684"/>
      <c r="E28" s="685"/>
      <c r="F28" s="686">
        <f>'Sklop 1 - 4.0.0 Mize, klopi'!F464</f>
        <v>0</v>
      </c>
    </row>
    <row r="29" spans="1:6" ht="12.75" customHeight="1">
      <c r="A29" s="997"/>
      <c r="B29" s="74" t="s">
        <v>22</v>
      </c>
      <c r="C29" s="67" t="s">
        <v>62</v>
      </c>
    </row>
    <row r="30" spans="1:6" ht="12.75" customHeight="1">
      <c r="A30" s="997"/>
      <c r="B30" s="74" t="s">
        <v>23</v>
      </c>
      <c r="C30" s="67" t="s">
        <v>64</v>
      </c>
    </row>
    <row r="31" spans="1:6" ht="12.75" customHeight="1">
      <c r="A31" s="997"/>
      <c r="B31" s="74" t="s">
        <v>63</v>
      </c>
      <c r="C31" s="67" t="s">
        <v>74</v>
      </c>
    </row>
    <row r="32" spans="1:6" ht="12.75" customHeight="1">
      <c r="A32" s="997"/>
      <c r="B32" s="74" t="s">
        <v>65</v>
      </c>
      <c r="C32" s="67" t="s">
        <v>76</v>
      </c>
    </row>
    <row r="33" spans="1:6" ht="12.75" customHeight="1">
      <c r="A33" s="997"/>
      <c r="B33" s="74" t="s">
        <v>73</v>
      </c>
      <c r="C33" s="67" t="s">
        <v>24</v>
      </c>
    </row>
    <row r="34" spans="1:6" ht="12.75" customHeight="1">
      <c r="A34" s="997"/>
      <c r="B34" s="1"/>
      <c r="C34" s="4"/>
    </row>
    <row r="35" spans="1:6" ht="15.75" customHeight="1">
      <c r="A35" s="997"/>
      <c r="B35" s="130" t="s">
        <v>25</v>
      </c>
      <c r="C35" s="131" t="s">
        <v>26</v>
      </c>
      <c r="D35" s="684"/>
      <c r="E35" s="685"/>
      <c r="F35" s="686">
        <f>'Sklop 1-5.0.0 Kovinsko pohištvo'!F30</f>
        <v>0</v>
      </c>
    </row>
    <row r="36" spans="1:6" ht="12.75" customHeight="1">
      <c r="A36" s="997"/>
      <c r="B36" s="74" t="s">
        <v>27</v>
      </c>
      <c r="C36" s="67" t="s">
        <v>1</v>
      </c>
    </row>
    <row r="37" spans="1:6" ht="12.75" customHeight="1">
      <c r="A37" s="997"/>
      <c r="B37" s="74" t="s">
        <v>28</v>
      </c>
      <c r="C37" s="67" t="s">
        <v>510</v>
      </c>
    </row>
    <row r="38" spans="1:6" ht="12.75" customHeight="1">
      <c r="A38" s="997"/>
      <c r="B38" s="74" t="s">
        <v>29</v>
      </c>
      <c r="C38" s="67" t="s">
        <v>512</v>
      </c>
    </row>
    <row r="39" spans="1:6" ht="12.75" customHeight="1">
      <c r="A39" s="997"/>
      <c r="B39" s="3"/>
      <c r="C39" s="4"/>
    </row>
    <row r="40" spans="1:6" ht="12.75" customHeight="1">
      <c r="A40" s="997"/>
      <c r="B40" s="3"/>
      <c r="C40" s="4"/>
    </row>
    <row r="41" spans="1:6" ht="15.75" customHeight="1">
      <c r="A41" s="997"/>
      <c r="B41" s="130" t="s">
        <v>30</v>
      </c>
      <c r="C41" s="688" t="s">
        <v>31</v>
      </c>
      <c r="D41" s="685"/>
      <c r="E41" s="685"/>
      <c r="F41" s="686">
        <f>'Sklop 1- 6.0.0 Razna neser.opr '!F298</f>
        <v>0</v>
      </c>
    </row>
    <row r="42" spans="1:6" ht="12.75" customHeight="1">
      <c r="A42" s="997"/>
      <c r="B42" s="74" t="s">
        <v>32</v>
      </c>
      <c r="C42" s="67" t="s">
        <v>33</v>
      </c>
    </row>
    <row r="43" spans="1:6" ht="12.75" customHeight="1">
      <c r="A43" s="997"/>
      <c r="B43" s="74" t="s">
        <v>34</v>
      </c>
      <c r="C43" s="67" t="s">
        <v>718</v>
      </c>
    </row>
    <row r="44" spans="1:6" ht="12.75" customHeight="1">
      <c r="A44" s="997"/>
      <c r="B44" s="74" t="s">
        <v>35</v>
      </c>
      <c r="C44" s="67" t="s">
        <v>719</v>
      </c>
    </row>
    <row r="45" spans="1:6" ht="12.75" customHeight="1">
      <c r="A45" s="997"/>
      <c r="B45" s="74" t="s">
        <v>37</v>
      </c>
      <c r="C45" s="67" t="s">
        <v>1251</v>
      </c>
    </row>
    <row r="46" spans="1:6" ht="12.75" customHeight="1">
      <c r="A46" s="997"/>
      <c r="B46" s="74" t="s">
        <v>38</v>
      </c>
      <c r="C46" s="67" t="s">
        <v>1618</v>
      </c>
    </row>
    <row r="47" spans="1:6" ht="12.75" customHeight="1">
      <c r="A47" s="997"/>
      <c r="B47" s="74" t="s">
        <v>152</v>
      </c>
      <c r="C47" s="67" t="s">
        <v>813</v>
      </c>
    </row>
    <row r="48" spans="1:6" ht="12.75" customHeight="1">
      <c r="A48" s="997"/>
      <c r="B48" s="74" t="s">
        <v>867</v>
      </c>
      <c r="C48" s="67" t="s">
        <v>868</v>
      </c>
    </row>
    <row r="49" spans="1:6" ht="12.75" customHeight="1">
      <c r="A49" s="997"/>
      <c r="B49" s="1"/>
      <c r="C49" s="4"/>
    </row>
    <row r="50" spans="1:6" ht="15.75" customHeight="1">
      <c r="A50" s="997"/>
      <c r="B50" s="130" t="s">
        <v>39</v>
      </c>
      <c r="C50" s="131" t="s">
        <v>40</v>
      </c>
      <c r="D50" s="684"/>
      <c r="E50" s="685"/>
      <c r="F50" s="686">
        <f>'Sklop 1-7.0.0 Sedežno pohištvo'!G93</f>
        <v>0</v>
      </c>
    </row>
    <row r="51" spans="1:6" ht="12.75" customHeight="1">
      <c r="A51" s="997"/>
      <c r="B51" s="74" t="s">
        <v>86</v>
      </c>
      <c r="C51" s="67" t="s">
        <v>87</v>
      </c>
    </row>
    <row r="52" spans="1:6" ht="12.75" customHeight="1">
      <c r="A52" s="997"/>
      <c r="B52" s="74" t="s">
        <v>474</v>
      </c>
      <c r="C52" s="67" t="s">
        <v>475</v>
      </c>
    </row>
    <row r="53" spans="1:6" ht="12.75" customHeight="1">
      <c r="A53" s="997"/>
      <c r="B53" s="1"/>
      <c r="C53" s="4"/>
    </row>
    <row r="54" spans="1:6" ht="17.25" customHeight="1">
      <c r="A54" s="997"/>
      <c r="B54" s="130" t="s">
        <v>41</v>
      </c>
      <c r="C54" s="131" t="s">
        <v>42</v>
      </c>
      <c r="D54" s="684"/>
      <c r="E54" s="685"/>
      <c r="F54" s="686">
        <f>'Sklop 1-8.0.0 Razna ser.opr.'!G236</f>
        <v>0</v>
      </c>
    </row>
    <row r="55" spans="1:6" ht="12.75" customHeight="1">
      <c r="A55" s="997"/>
      <c r="B55" s="74" t="s">
        <v>43</v>
      </c>
      <c r="C55" s="67" t="s">
        <v>44</v>
      </c>
    </row>
    <row r="56" spans="1:6" ht="12.75" customHeight="1">
      <c r="A56" s="997"/>
      <c r="B56" s="74" t="s">
        <v>45</v>
      </c>
      <c r="C56" s="67" t="s">
        <v>788</v>
      </c>
    </row>
    <row r="57" spans="1:6" ht="12.75" customHeight="1">
      <c r="A57" s="997"/>
      <c r="B57" s="74" t="s">
        <v>46</v>
      </c>
      <c r="C57" s="67" t="s">
        <v>781</v>
      </c>
    </row>
    <row r="58" spans="1:6" ht="12.75" customHeight="1">
      <c r="A58" s="997"/>
      <c r="B58" s="74" t="s">
        <v>47</v>
      </c>
      <c r="C58" s="67" t="s">
        <v>48</v>
      </c>
    </row>
    <row r="59" spans="1:6" ht="12.75" customHeight="1">
      <c r="A59" s="997"/>
      <c r="B59" s="3"/>
      <c r="C59" s="4"/>
    </row>
    <row r="60" spans="1:6" ht="12.75" customHeight="1">
      <c r="A60" s="997"/>
      <c r="B60" s="130" t="s">
        <v>1203</v>
      </c>
      <c r="C60" s="131" t="s">
        <v>1167</v>
      </c>
      <c r="D60" s="684"/>
      <c r="E60" s="685"/>
      <c r="F60" s="686">
        <f>'Sklop 1-9.0.0 Steklarska dela'!F83</f>
        <v>0</v>
      </c>
    </row>
    <row r="61" spans="1:6" ht="12.75" customHeight="1">
      <c r="A61" s="997"/>
      <c r="B61" s="74" t="s">
        <v>1204</v>
      </c>
      <c r="C61" s="67" t="s">
        <v>151</v>
      </c>
    </row>
    <row r="62" spans="1:6" ht="12.75" customHeight="1">
      <c r="A62" s="997"/>
      <c r="B62" s="74" t="s">
        <v>1190</v>
      </c>
      <c r="C62" s="67" t="s">
        <v>36</v>
      </c>
    </row>
    <row r="63" spans="1:6" ht="12.75" customHeight="1">
      <c r="A63" s="997"/>
      <c r="B63" s="74" t="s">
        <v>1166</v>
      </c>
      <c r="C63" s="67" t="s">
        <v>1191</v>
      </c>
    </row>
    <row r="64" spans="1:6" ht="12.75" customHeight="1">
      <c r="A64" s="997"/>
      <c r="B64" s="3"/>
      <c r="C64" s="4"/>
    </row>
    <row r="65" spans="2:6" ht="17.25" customHeight="1">
      <c r="C65" s="132" t="s">
        <v>847</v>
      </c>
      <c r="D65" s="689"/>
      <c r="E65" s="689"/>
      <c r="F65" s="690">
        <f>SUM(F3:F64)</f>
        <v>0</v>
      </c>
    </row>
    <row r="66" spans="2:6" ht="16.5" customHeight="1">
      <c r="B66" s="658"/>
      <c r="C66" s="132" t="s">
        <v>849</v>
      </c>
      <c r="D66" s="689"/>
      <c r="E66" s="689"/>
      <c r="F66" s="690">
        <f>F65*0.22</f>
        <v>0</v>
      </c>
    </row>
    <row r="67" spans="2:6" ht="15" customHeight="1">
      <c r="C67" s="132" t="s">
        <v>848</v>
      </c>
      <c r="D67" s="689"/>
      <c r="E67" s="689"/>
      <c r="F67" s="690">
        <f>F65*1.22</f>
        <v>0</v>
      </c>
    </row>
    <row r="68" spans="2:6" ht="12.75" customHeight="1"/>
    <row r="69" spans="2:6" ht="12.75" customHeight="1"/>
    <row r="70" spans="2:6" ht="12.75" customHeight="1"/>
    <row r="71" spans="2:6" ht="12.75" customHeight="1"/>
    <row r="72" spans="2:6" ht="12.75" customHeight="1"/>
    <row r="73" spans="2:6" ht="12.75" customHeight="1"/>
    <row r="74" spans="2:6" ht="12.75" customHeight="1"/>
    <row r="75" spans="2:6" ht="12.75" customHeight="1"/>
    <row r="76" spans="2:6" ht="12.75" customHeight="1"/>
    <row r="77" spans="2:6" ht="12.75" customHeight="1"/>
    <row r="78" spans="2:6" ht="12.75" customHeight="1"/>
    <row r="79" spans="2:6" ht="12.75" customHeight="1"/>
    <row r="80" spans="2:6"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sheetData>
  <sheetProtection algorithmName="SHA-512" hashValue="KEM5JIvdZ0VLmWjbydlQt4vbHdwMVQDNfVVdbTSombu7tPgUU5NU4/ndoGeHQjCoILPZGkgq7Ov4d5NSsSdOZw==" saltValue="R9BfqzCoI2XwXO1RR5jpvw==" spinCount="100000" sheet="1" objects="1" scenarios="1"/>
  <mergeCells count="1">
    <mergeCell ref="A3:A64"/>
  </mergeCells>
  <pageMargins left="0.70866141732283472" right="0.70866141732283472" top="0.74803149606299213" bottom="0.74803149606299213" header="0.31496062992125984" footer="0.31496062992125984"/>
  <pageSetup paperSize="9" scale="70" orientation="landscape" r:id="rId1"/>
  <headerFooter>
    <oddFooter>&amp;C&amp;8Stran &amp;P od &amp;N&amp;R&amp;8januar 2025</oddFooter>
  </headerFooter>
  <rowBreaks count="1" manualBreakCount="1">
    <brk id="5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9FA92-663E-4072-BE6E-1E671518E4D5}">
  <dimension ref="A1:L55"/>
  <sheetViews>
    <sheetView view="pageBreakPreview" zoomScaleNormal="100" zoomScaleSheetLayoutView="100" workbookViewId="0">
      <selection activeCell="B18" sqref="B18"/>
    </sheetView>
  </sheetViews>
  <sheetFormatPr defaultRowHeight="15"/>
  <cols>
    <col min="1" max="1" width="10.7109375" customWidth="1"/>
    <col min="2" max="2" width="66.7109375" customWidth="1"/>
    <col min="3" max="4" width="10.7109375" customWidth="1"/>
    <col min="5" max="5" width="15.7109375" style="619" customWidth="1"/>
    <col min="6" max="6" width="15.7109375" customWidth="1"/>
  </cols>
  <sheetData>
    <row r="1" spans="1:7">
      <c r="B1" s="233" t="s">
        <v>1809</v>
      </c>
    </row>
    <row r="2" spans="1:7" ht="15" customHeight="1">
      <c r="A2" s="246" t="s">
        <v>1794</v>
      </c>
      <c r="B2" s="124" t="s">
        <v>2</v>
      </c>
      <c r="C2" s="125" t="s">
        <v>175</v>
      </c>
      <c r="D2" s="125" t="s">
        <v>174</v>
      </c>
      <c r="E2" s="728" t="s">
        <v>830</v>
      </c>
      <c r="F2" s="731" t="s">
        <v>176</v>
      </c>
      <c r="G2" s="118"/>
    </row>
    <row r="3" spans="1:7">
      <c r="A3" s="732" t="s">
        <v>1501</v>
      </c>
      <c r="B3" s="120" t="s">
        <v>1592</v>
      </c>
      <c r="C3" s="733"/>
      <c r="D3" s="11"/>
      <c r="E3" s="646"/>
      <c r="F3" s="56"/>
    </row>
    <row r="4" spans="1:7">
      <c r="A4" s="734"/>
      <c r="B4" s="735" t="s">
        <v>83</v>
      </c>
      <c r="C4" s="733"/>
      <c r="D4" s="11"/>
      <c r="E4" s="646"/>
      <c r="F4" s="56"/>
    </row>
    <row r="5" spans="1:7" ht="63.75">
      <c r="B5" s="736" t="s">
        <v>1498</v>
      </c>
    </row>
    <row r="6" spans="1:7" ht="25.5" customHeight="1">
      <c r="B6" s="737" t="s">
        <v>1591</v>
      </c>
    </row>
    <row r="7" spans="1:7" ht="64.5">
      <c r="B7" s="738" t="s">
        <v>1593</v>
      </c>
    </row>
    <row r="8" spans="1:7" ht="38.25">
      <c r="B8" s="737" t="s">
        <v>1590</v>
      </c>
    </row>
    <row r="9" spans="1:7">
      <c r="B9" s="737" t="s">
        <v>1595</v>
      </c>
    </row>
    <row r="10" spans="1:7" ht="28.5" customHeight="1">
      <c r="A10" s="65" t="s">
        <v>1502</v>
      </c>
      <c r="B10" s="737" t="s">
        <v>2375</v>
      </c>
      <c r="C10" s="68" t="s">
        <v>161</v>
      </c>
      <c r="D10" s="69">
        <v>4</v>
      </c>
      <c r="E10" s="729">
        <v>0</v>
      </c>
      <c r="F10" s="86">
        <f t="shared" ref="F10:F32" si="0">D10*E10</f>
        <v>0</v>
      </c>
    </row>
    <row r="11" spans="1:7" ht="15.75" customHeight="1">
      <c r="A11" s="739" t="s">
        <v>1585</v>
      </c>
      <c r="B11" s="737" t="s">
        <v>2369</v>
      </c>
      <c r="C11" s="68" t="s">
        <v>161</v>
      </c>
      <c r="D11" s="69">
        <v>1</v>
      </c>
      <c r="E11" s="729">
        <v>0</v>
      </c>
      <c r="F11" s="86">
        <f t="shared" ref="F11" si="1">D11*E11</f>
        <v>0</v>
      </c>
    </row>
    <row r="12" spans="1:7" ht="15.75" customHeight="1">
      <c r="A12" s="740" t="s">
        <v>1586</v>
      </c>
      <c r="B12" s="737" t="s">
        <v>2384</v>
      </c>
      <c r="C12" s="68" t="s">
        <v>161</v>
      </c>
      <c r="D12" s="69">
        <v>1</v>
      </c>
      <c r="E12" s="729">
        <v>0</v>
      </c>
      <c r="F12" s="86">
        <f t="shared" ref="F12" si="2">D12*E12</f>
        <v>0</v>
      </c>
    </row>
    <row r="13" spans="1:7">
      <c r="A13" s="740" t="s">
        <v>1587</v>
      </c>
      <c r="B13" s="45" t="s">
        <v>1596</v>
      </c>
      <c r="C13" s="68" t="s">
        <v>161</v>
      </c>
      <c r="D13" s="69">
        <v>1</v>
      </c>
      <c r="E13" s="729">
        <v>0</v>
      </c>
      <c r="F13" s="86">
        <f t="shared" si="0"/>
        <v>0</v>
      </c>
    </row>
    <row r="14" spans="1:7">
      <c r="A14" s="740" t="s">
        <v>1588</v>
      </c>
      <c r="B14" s="229" t="s">
        <v>1608</v>
      </c>
      <c r="C14" s="68" t="s">
        <v>161</v>
      </c>
      <c r="D14" s="69">
        <v>1</v>
      </c>
      <c r="E14" s="729">
        <v>0</v>
      </c>
      <c r="F14" s="86">
        <f t="shared" si="0"/>
        <v>0</v>
      </c>
    </row>
    <row r="15" spans="1:7">
      <c r="A15" s="740" t="s">
        <v>1589</v>
      </c>
      <c r="B15" s="229" t="s">
        <v>2370</v>
      </c>
      <c r="C15" s="68" t="s">
        <v>161</v>
      </c>
      <c r="D15" s="69">
        <v>1</v>
      </c>
      <c r="E15" s="729">
        <v>0</v>
      </c>
      <c r="F15" s="86">
        <f t="shared" si="0"/>
        <v>0</v>
      </c>
    </row>
    <row r="16" spans="1:7">
      <c r="A16" s="740" t="s">
        <v>1597</v>
      </c>
      <c r="B16" s="229" t="s">
        <v>1609</v>
      </c>
      <c r="C16" s="68" t="s">
        <v>161</v>
      </c>
      <c r="D16" s="69">
        <v>1</v>
      </c>
      <c r="E16" s="729">
        <v>0</v>
      </c>
      <c r="F16" s="86">
        <f t="shared" si="0"/>
        <v>0</v>
      </c>
    </row>
    <row r="17" spans="1:6">
      <c r="A17" s="740" t="s">
        <v>1598</v>
      </c>
      <c r="B17" s="229" t="s">
        <v>1610</v>
      </c>
      <c r="C17" s="68" t="s">
        <v>161</v>
      </c>
      <c r="D17" s="69">
        <v>1</v>
      </c>
      <c r="E17" s="729">
        <v>0</v>
      </c>
      <c r="F17" s="86">
        <f t="shared" si="0"/>
        <v>0</v>
      </c>
    </row>
    <row r="18" spans="1:6">
      <c r="A18" s="740" t="s">
        <v>1599</v>
      </c>
      <c r="B18" s="229" t="s">
        <v>2374</v>
      </c>
      <c r="C18" s="68" t="s">
        <v>161</v>
      </c>
      <c r="D18" s="69">
        <v>1</v>
      </c>
      <c r="E18" s="729">
        <v>0</v>
      </c>
      <c r="F18" s="86">
        <f t="shared" si="0"/>
        <v>0</v>
      </c>
    </row>
    <row r="19" spans="1:6">
      <c r="A19" s="740" t="s">
        <v>1600</v>
      </c>
      <c r="B19" s="229" t="s">
        <v>2373</v>
      </c>
      <c r="C19" s="68" t="s">
        <v>161</v>
      </c>
      <c r="D19" s="69">
        <v>8</v>
      </c>
      <c r="E19" s="729">
        <v>0</v>
      </c>
      <c r="F19" s="86">
        <f t="shared" si="0"/>
        <v>0</v>
      </c>
    </row>
    <row r="20" spans="1:6" ht="25.5" customHeight="1">
      <c r="A20" s="740" t="s">
        <v>1601</v>
      </c>
      <c r="B20" s="990" t="s">
        <v>2397</v>
      </c>
      <c r="C20" s="68" t="s">
        <v>393</v>
      </c>
      <c r="D20" s="69">
        <v>1</v>
      </c>
      <c r="E20" s="729">
        <v>0</v>
      </c>
      <c r="F20" s="86">
        <f t="shared" si="0"/>
        <v>0</v>
      </c>
    </row>
    <row r="21" spans="1:6" ht="25.5">
      <c r="A21" s="740" t="s">
        <v>1602</v>
      </c>
      <c r="B21" s="990" t="s">
        <v>2368</v>
      </c>
      <c r="C21" s="68" t="s">
        <v>393</v>
      </c>
      <c r="D21" s="69">
        <v>1</v>
      </c>
      <c r="E21" s="729">
        <v>0</v>
      </c>
      <c r="F21" s="86">
        <f t="shared" ref="F21" si="3">D21*E21</f>
        <v>0</v>
      </c>
    </row>
    <row r="22" spans="1:6" ht="18.75" customHeight="1">
      <c r="A22" s="740" t="s">
        <v>1603</v>
      </c>
      <c r="B22" s="990" t="s">
        <v>2398</v>
      </c>
      <c r="C22" s="68" t="s">
        <v>393</v>
      </c>
      <c r="D22" s="69">
        <v>1</v>
      </c>
      <c r="E22" s="729">
        <v>0</v>
      </c>
      <c r="F22" s="86">
        <f t="shared" ref="F22" si="4">D22*E22</f>
        <v>0</v>
      </c>
    </row>
    <row r="23" spans="1:6">
      <c r="A23" s="740" t="s">
        <v>1604</v>
      </c>
      <c r="B23" s="229" t="s">
        <v>2371</v>
      </c>
      <c r="C23" s="68" t="s">
        <v>393</v>
      </c>
      <c r="D23" s="69">
        <v>1</v>
      </c>
      <c r="E23" s="729">
        <v>0</v>
      </c>
      <c r="F23" s="86">
        <f t="shared" si="0"/>
        <v>0</v>
      </c>
    </row>
    <row r="24" spans="1:6">
      <c r="A24" s="740" t="s">
        <v>1605</v>
      </c>
      <c r="B24" s="229" t="s">
        <v>2380</v>
      </c>
      <c r="C24" s="68" t="s">
        <v>393</v>
      </c>
      <c r="D24" s="69">
        <v>2</v>
      </c>
      <c r="E24" s="729">
        <v>0</v>
      </c>
      <c r="F24" s="86">
        <f t="shared" si="0"/>
        <v>0</v>
      </c>
    </row>
    <row r="25" spans="1:6">
      <c r="A25" s="741" t="s">
        <v>1611</v>
      </c>
      <c r="B25" s="229" t="s">
        <v>1607</v>
      </c>
      <c r="C25" s="68" t="s">
        <v>161</v>
      </c>
      <c r="D25" s="69">
        <v>2</v>
      </c>
      <c r="E25" s="729">
        <v>0</v>
      </c>
      <c r="F25" s="86">
        <f t="shared" si="0"/>
        <v>0</v>
      </c>
    </row>
    <row r="26" spans="1:6">
      <c r="A26" s="741" t="s">
        <v>1613</v>
      </c>
      <c r="B26" s="229" t="s">
        <v>2382</v>
      </c>
      <c r="C26" s="68" t="s">
        <v>161</v>
      </c>
      <c r="D26" s="69">
        <v>4</v>
      </c>
      <c r="E26" s="729">
        <v>0</v>
      </c>
      <c r="F26" s="86">
        <f t="shared" si="0"/>
        <v>0</v>
      </c>
    </row>
    <row r="27" spans="1:6">
      <c r="A27" s="989" t="s">
        <v>2367</v>
      </c>
      <c r="B27" s="229" t="s">
        <v>2372</v>
      </c>
      <c r="C27" s="68" t="s">
        <v>161</v>
      </c>
      <c r="D27" s="69">
        <v>4</v>
      </c>
      <c r="E27" s="729">
        <v>0</v>
      </c>
      <c r="F27" s="86">
        <f t="shared" si="0"/>
        <v>0</v>
      </c>
    </row>
    <row r="28" spans="1:6">
      <c r="A28" s="992" t="s">
        <v>2377</v>
      </c>
      <c r="B28" s="45" t="s">
        <v>1606</v>
      </c>
      <c r="C28" s="68" t="s">
        <v>161</v>
      </c>
      <c r="D28" s="69">
        <v>1</v>
      </c>
      <c r="E28" s="729">
        <v>0</v>
      </c>
      <c r="F28" s="86">
        <f t="shared" si="0"/>
        <v>0</v>
      </c>
    </row>
    <row r="29" spans="1:6">
      <c r="A29" s="992" t="s">
        <v>2378</v>
      </c>
      <c r="B29" s="45" t="s">
        <v>2376</v>
      </c>
      <c r="C29" s="68" t="s">
        <v>161</v>
      </c>
      <c r="D29" s="69">
        <v>7</v>
      </c>
      <c r="E29" s="729">
        <v>0</v>
      </c>
      <c r="F29" s="86">
        <f t="shared" ref="F29" si="5">D29*E29</f>
        <v>0</v>
      </c>
    </row>
    <row r="30" spans="1:6">
      <c r="A30" s="992" t="s">
        <v>2379</v>
      </c>
      <c r="B30" s="44" t="s">
        <v>2381</v>
      </c>
      <c r="C30" s="68" t="s">
        <v>161</v>
      </c>
      <c r="D30" s="69">
        <v>1</v>
      </c>
      <c r="E30" s="729">
        <v>0</v>
      </c>
      <c r="F30" s="86">
        <f t="shared" ref="F30" si="6">D30*E30</f>
        <v>0</v>
      </c>
    </row>
    <row r="31" spans="1:6" ht="25.5">
      <c r="A31" s="992" t="s">
        <v>2383</v>
      </c>
      <c r="B31" s="737" t="s">
        <v>2327</v>
      </c>
      <c r="C31" s="325" t="s">
        <v>393</v>
      </c>
      <c r="D31" s="69">
        <v>1</v>
      </c>
      <c r="E31" s="729">
        <v>0</v>
      </c>
      <c r="F31" s="86">
        <f t="shared" si="0"/>
        <v>0</v>
      </c>
    </row>
    <row r="32" spans="1:6" ht="14.25" customHeight="1">
      <c r="A32" s="989" t="s">
        <v>2396</v>
      </c>
      <c r="B32" s="737" t="s">
        <v>1612</v>
      </c>
      <c r="C32" s="325" t="s">
        <v>393</v>
      </c>
      <c r="D32" s="69">
        <v>1</v>
      </c>
      <c r="E32" s="729">
        <v>0</v>
      </c>
      <c r="F32" s="86">
        <f t="shared" si="0"/>
        <v>0</v>
      </c>
    </row>
    <row r="33" spans="1:6">
      <c r="A33" s="993"/>
      <c r="B33" s="766" t="s">
        <v>1617</v>
      </c>
      <c r="C33" s="743"/>
      <c r="D33" s="743"/>
      <c r="E33" s="613"/>
      <c r="F33" s="744">
        <f>SUM(F10:F32)</f>
        <v>0</v>
      </c>
    </row>
    <row r="34" spans="1:6">
      <c r="A34" s="461"/>
      <c r="B34" s="450" t="s">
        <v>849</v>
      </c>
      <c r="C34" s="453"/>
      <c r="D34" s="453"/>
      <c r="E34" s="612"/>
      <c r="F34" s="446">
        <f>+F33*0.22</f>
        <v>0</v>
      </c>
    </row>
    <row r="35" spans="1:6" ht="16.5">
      <c r="A35" s="461"/>
      <c r="B35" s="451" t="s">
        <v>1824</v>
      </c>
      <c r="C35" s="452"/>
      <c r="D35" s="452"/>
      <c r="E35" s="676"/>
      <c r="F35" s="454">
        <f>+F34+F33</f>
        <v>0</v>
      </c>
    </row>
    <row r="36" spans="1:6">
      <c r="A36" s="162"/>
      <c r="B36" s="162"/>
      <c r="C36" s="162"/>
      <c r="D36" s="162"/>
      <c r="E36" s="730"/>
      <c r="F36" s="162"/>
    </row>
    <row r="37" spans="1:6">
      <c r="A37" s="162"/>
      <c r="B37" s="162"/>
      <c r="C37" s="162"/>
      <c r="D37" s="162"/>
      <c r="E37" s="730"/>
      <c r="F37" s="162"/>
    </row>
    <row r="55" spans="12:12">
      <c r="L55" t="s">
        <v>1500</v>
      </c>
    </row>
  </sheetData>
  <sheetProtection algorithmName="SHA-512" hashValue="5nD4LL1q4+YKOMwPzwjBxM1ScmfelD9b/h//BbASZoyt6pSBDB5TAkhBD8exnYVxlCF36rmVwA5bFrpalzJbJg==" saltValue="CWcxRIPb2seqz36fLVw7XQ==" spinCount="100000" sheet="1" objects="1" scenarios="1"/>
  <pageMargins left="0.70866141732283472" right="0.70866141732283472" top="0.74803149606299213" bottom="0.74803149606299213" header="0.31496062992125984" footer="0.31496062992125984"/>
  <pageSetup paperSize="9" scale="71" orientation="landscape" r:id="rId1"/>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33"/>
  <sheetViews>
    <sheetView showGridLines="0" view="pageBreakPreview" zoomScaleNormal="120" zoomScaleSheetLayoutView="100" workbookViewId="0">
      <selection activeCell="B88" sqref="B88"/>
    </sheetView>
  </sheetViews>
  <sheetFormatPr defaultRowHeight="15"/>
  <cols>
    <col min="1" max="1" width="10.7109375" style="34" customWidth="1"/>
    <col min="2" max="2" width="69.42578125" style="8" customWidth="1"/>
    <col min="3" max="3" width="10.7109375" style="733" customWidth="1"/>
    <col min="4" max="4" width="10.7109375" style="11" customWidth="1"/>
    <col min="5" max="5" width="15.7109375" style="594" customWidth="1"/>
    <col min="6" max="6" width="15.7109375" style="56" customWidth="1"/>
    <col min="7" max="7" width="11.42578125" style="142" customWidth="1"/>
    <col min="8" max="8" width="35.28515625" customWidth="1"/>
  </cols>
  <sheetData>
    <row r="1" spans="1:8">
      <c r="B1" s="233" t="s">
        <v>1809</v>
      </c>
    </row>
    <row r="2" spans="1:8" ht="14.25" customHeight="1">
      <c r="A2" s="246" t="s">
        <v>1794</v>
      </c>
      <c r="B2" s="124" t="s">
        <v>2</v>
      </c>
      <c r="C2" s="125" t="s">
        <v>175</v>
      </c>
      <c r="D2" s="125" t="s">
        <v>174</v>
      </c>
      <c r="E2" s="728" t="s">
        <v>830</v>
      </c>
      <c r="F2" s="125" t="s">
        <v>176</v>
      </c>
    </row>
    <row r="3" spans="1:8" ht="14.25" customHeight="1">
      <c r="A3" s="449"/>
      <c r="B3" s="448" t="s">
        <v>1817</v>
      </c>
      <c r="C3" s="118"/>
      <c r="D3" s="118"/>
      <c r="E3" s="617"/>
      <c r="F3" s="745"/>
    </row>
    <row r="4" spans="1:8">
      <c r="A4" s="746" t="s">
        <v>3</v>
      </c>
      <c r="B4" s="521" t="s">
        <v>0</v>
      </c>
      <c r="F4" s="235"/>
    </row>
    <row r="5" spans="1:8">
      <c r="A5" s="747" t="s">
        <v>4</v>
      </c>
      <c r="B5" s="120" t="s">
        <v>583</v>
      </c>
      <c r="F5" s="235"/>
    </row>
    <row r="6" spans="1:8">
      <c r="A6" s="734"/>
      <c r="B6" s="735" t="s">
        <v>83</v>
      </c>
      <c r="F6" s="235"/>
      <c r="G6" s="104"/>
    </row>
    <row r="7" spans="1:8" ht="16.5" customHeight="1">
      <c r="A7" s="734"/>
      <c r="B7" s="20" t="s">
        <v>170</v>
      </c>
      <c r="F7" s="235"/>
      <c r="G7" s="104"/>
    </row>
    <row r="8" spans="1:8" ht="51">
      <c r="A8" s="734"/>
      <c r="B8" s="20" t="s">
        <v>1004</v>
      </c>
      <c r="F8" s="235"/>
      <c r="G8" s="104"/>
    </row>
    <row r="9" spans="1:8" ht="38.25">
      <c r="A9" s="734"/>
      <c r="B9" s="748" t="s">
        <v>1016</v>
      </c>
      <c r="F9" s="235"/>
      <c r="G9" s="104"/>
      <c r="H9" s="61"/>
    </row>
    <row r="10" spans="1:8" ht="39" customHeight="1">
      <c r="A10" s="734"/>
      <c r="B10" s="749" t="s">
        <v>1015</v>
      </c>
      <c r="F10" s="235"/>
      <c r="G10" s="104"/>
    </row>
    <row r="11" spans="1:8" ht="76.5">
      <c r="A11" s="734"/>
      <c r="B11" s="748" t="s">
        <v>1014</v>
      </c>
      <c r="F11" s="235"/>
      <c r="G11" s="104"/>
    </row>
    <row r="12" spans="1:8" ht="38.25">
      <c r="A12" s="734"/>
      <c r="B12" s="550" t="s">
        <v>1017</v>
      </c>
      <c r="F12" s="235"/>
      <c r="G12" s="104"/>
    </row>
    <row r="13" spans="1:8" ht="95.25" customHeight="1">
      <c r="A13" s="734"/>
      <c r="B13" s="20" t="s">
        <v>1544</v>
      </c>
      <c r="F13" s="235"/>
      <c r="G13" s="104"/>
      <c r="H13" s="89"/>
    </row>
    <row r="14" spans="1:8" ht="69" customHeight="1">
      <c r="A14" s="734"/>
      <c r="B14" s="20" t="s">
        <v>1018</v>
      </c>
      <c r="F14" s="235"/>
      <c r="G14" s="104"/>
      <c r="H14" s="89"/>
    </row>
    <row r="15" spans="1:8" ht="38.25">
      <c r="A15" s="734"/>
      <c r="B15" s="20" t="s">
        <v>998</v>
      </c>
      <c r="F15" s="235"/>
      <c r="G15" s="104"/>
    </row>
    <row r="16" spans="1:8" ht="158.25" customHeight="1">
      <c r="A16" s="734"/>
      <c r="B16" s="550" t="s">
        <v>1545</v>
      </c>
      <c r="F16" s="235"/>
      <c r="G16" s="104"/>
    </row>
    <row r="17" spans="1:7" ht="108" customHeight="1">
      <c r="A17" s="734"/>
      <c r="B17" s="90" t="s">
        <v>1546</v>
      </c>
      <c r="F17" s="235"/>
      <c r="G17" s="104"/>
    </row>
    <row r="18" spans="1:7" ht="25.5">
      <c r="A18" s="734"/>
      <c r="B18" s="20" t="s">
        <v>180</v>
      </c>
      <c r="F18" s="235"/>
      <c r="G18" s="104"/>
    </row>
    <row r="19" spans="1:7">
      <c r="A19" s="734"/>
      <c r="B19" s="750" t="s">
        <v>440</v>
      </c>
      <c r="F19" s="235"/>
      <c r="G19" s="104"/>
    </row>
    <row r="20" spans="1:7">
      <c r="A20" s="734"/>
      <c r="B20" s="750" t="s">
        <v>441</v>
      </c>
      <c r="F20" s="235"/>
      <c r="G20" s="104"/>
    </row>
    <row r="21" spans="1:7" ht="92.25" customHeight="1">
      <c r="A21" s="734"/>
      <c r="B21" s="551" t="s">
        <v>1013</v>
      </c>
      <c r="F21" s="235"/>
      <c r="G21" s="104"/>
    </row>
    <row r="22" spans="1:7" ht="25.5">
      <c r="A22" s="734"/>
      <c r="B22" s="751" t="s">
        <v>1012</v>
      </c>
      <c r="F22" s="235"/>
      <c r="G22" s="104"/>
    </row>
    <row r="23" spans="1:7" ht="63.75">
      <c r="A23" s="734"/>
      <c r="B23" s="748" t="s">
        <v>1008</v>
      </c>
      <c r="F23" s="235"/>
      <c r="G23" s="104"/>
    </row>
    <row r="24" spans="1:7" ht="95.25" customHeight="1">
      <c r="A24" s="734"/>
      <c r="B24" s="748" t="s">
        <v>1011</v>
      </c>
      <c r="F24" s="236"/>
      <c r="G24" s="104"/>
    </row>
    <row r="25" spans="1:7" ht="51">
      <c r="A25" s="752" t="s">
        <v>84</v>
      </c>
      <c r="B25" s="67" t="s">
        <v>2139</v>
      </c>
      <c r="C25" s="68" t="s">
        <v>393</v>
      </c>
      <c r="D25" s="69">
        <v>1</v>
      </c>
      <c r="E25" s="608"/>
      <c r="F25" s="86">
        <f>D25*E25</f>
        <v>0</v>
      </c>
      <c r="G25" s="104"/>
    </row>
    <row r="26" spans="1:7" ht="146.25" customHeight="1">
      <c r="A26" s="752"/>
      <c r="B26" s="753" t="s">
        <v>999</v>
      </c>
      <c r="C26" s="64"/>
      <c r="D26" s="64"/>
      <c r="E26" s="645"/>
      <c r="F26" s="237"/>
      <c r="G26" s="104"/>
    </row>
    <row r="27" spans="1:7" ht="76.5">
      <c r="A27" s="752" t="s">
        <v>91</v>
      </c>
      <c r="B27" s="754" t="s">
        <v>2138</v>
      </c>
      <c r="C27" s="68" t="s">
        <v>393</v>
      </c>
      <c r="D27" s="68">
        <v>4</v>
      </c>
      <c r="E27" s="608"/>
      <c r="F27" s="86">
        <f t="shared" ref="F27:F43" si="0">D27*E27</f>
        <v>0</v>
      </c>
      <c r="G27" s="104"/>
    </row>
    <row r="28" spans="1:7" ht="50.25" customHeight="1">
      <c r="A28" s="752" t="s">
        <v>104</v>
      </c>
      <c r="B28" s="70" t="s">
        <v>2137</v>
      </c>
      <c r="C28" s="68" t="s">
        <v>393</v>
      </c>
      <c r="D28" s="68">
        <v>1</v>
      </c>
      <c r="E28" s="608"/>
      <c r="F28" s="86">
        <f t="shared" si="0"/>
        <v>0</v>
      </c>
      <c r="G28" s="104"/>
    </row>
    <row r="29" spans="1:7" ht="89.25">
      <c r="A29" s="752" t="s">
        <v>115</v>
      </c>
      <c r="B29" s="70" t="s">
        <v>2136</v>
      </c>
      <c r="C29" s="68" t="s">
        <v>393</v>
      </c>
      <c r="D29" s="68">
        <v>3</v>
      </c>
      <c r="E29" s="608"/>
      <c r="F29" s="86">
        <f t="shared" si="0"/>
        <v>0</v>
      </c>
      <c r="G29" s="104"/>
    </row>
    <row r="30" spans="1:7" ht="102">
      <c r="A30" s="752" t="s">
        <v>119</v>
      </c>
      <c r="B30" s="70" t="s">
        <v>2135</v>
      </c>
      <c r="C30" s="68" t="s">
        <v>393</v>
      </c>
      <c r="D30" s="68">
        <v>2</v>
      </c>
      <c r="E30" s="608"/>
      <c r="F30" s="86">
        <f t="shared" si="0"/>
        <v>0</v>
      </c>
      <c r="G30" s="104"/>
    </row>
    <row r="31" spans="1:7" ht="51">
      <c r="A31" s="755" t="s">
        <v>121</v>
      </c>
      <c r="B31" s="156" t="s">
        <v>2134</v>
      </c>
      <c r="C31" s="68" t="s">
        <v>393</v>
      </c>
      <c r="D31" s="68">
        <v>1</v>
      </c>
      <c r="E31" s="608"/>
      <c r="F31" s="86">
        <f t="shared" si="0"/>
        <v>0</v>
      </c>
      <c r="G31" s="104"/>
    </row>
    <row r="32" spans="1:7" ht="38.25">
      <c r="A32" s="756"/>
      <c r="B32" s="215" t="s">
        <v>1000</v>
      </c>
      <c r="C32" s="757"/>
      <c r="D32" s="758"/>
      <c r="E32" s="844"/>
      <c r="F32" s="237"/>
      <c r="G32" s="104"/>
    </row>
    <row r="33" spans="1:8" ht="63.75">
      <c r="A33" s="752" t="s">
        <v>127</v>
      </c>
      <c r="B33" s="67" t="s">
        <v>2133</v>
      </c>
      <c r="C33" s="68" t="s">
        <v>393</v>
      </c>
      <c r="D33" s="68">
        <v>3</v>
      </c>
      <c r="E33" s="608"/>
      <c r="F33" s="86">
        <f t="shared" si="0"/>
        <v>0</v>
      </c>
      <c r="G33" s="104"/>
    </row>
    <row r="34" spans="1:8" ht="51">
      <c r="A34" s="752" t="s">
        <v>128</v>
      </c>
      <c r="B34" s="67" t="s">
        <v>2307</v>
      </c>
      <c r="C34" s="68" t="s">
        <v>393</v>
      </c>
      <c r="D34" s="68">
        <v>1</v>
      </c>
      <c r="E34" s="608"/>
      <c r="F34" s="86">
        <f t="shared" si="0"/>
        <v>0</v>
      </c>
      <c r="G34" s="104"/>
    </row>
    <row r="35" spans="1:8" ht="51" customHeight="1">
      <c r="A35" s="752" t="s">
        <v>129</v>
      </c>
      <c r="B35" s="67" t="s">
        <v>2132</v>
      </c>
      <c r="C35" s="68" t="s">
        <v>393</v>
      </c>
      <c r="D35" s="68">
        <v>3</v>
      </c>
      <c r="E35" s="608"/>
      <c r="F35" s="86">
        <f t="shared" si="0"/>
        <v>0</v>
      </c>
      <c r="G35" s="104"/>
      <c r="H35" s="6"/>
    </row>
    <row r="36" spans="1:8" ht="63.75">
      <c r="A36" s="752" t="s">
        <v>130</v>
      </c>
      <c r="B36" s="67" t="s">
        <v>2131</v>
      </c>
      <c r="C36" s="68" t="s">
        <v>393</v>
      </c>
      <c r="D36" s="68">
        <v>2</v>
      </c>
      <c r="E36" s="608"/>
      <c r="F36" s="86">
        <f t="shared" si="0"/>
        <v>0</v>
      </c>
      <c r="G36" s="104"/>
      <c r="H36" s="44"/>
    </row>
    <row r="37" spans="1:8" ht="63.75">
      <c r="A37" s="752" t="s">
        <v>135</v>
      </c>
      <c r="B37" s="67" t="s">
        <v>2130</v>
      </c>
      <c r="C37" s="68" t="s">
        <v>393</v>
      </c>
      <c r="D37" s="68">
        <v>1</v>
      </c>
      <c r="E37" s="608"/>
      <c r="F37" s="86">
        <f t="shared" si="0"/>
        <v>0</v>
      </c>
      <c r="G37" s="104"/>
      <c r="H37" s="6"/>
    </row>
    <row r="38" spans="1:8" ht="230.1" customHeight="1">
      <c r="A38" s="759"/>
      <c r="B38" s="156" t="s">
        <v>1517</v>
      </c>
      <c r="C38" s="760"/>
      <c r="D38" s="760"/>
      <c r="E38" s="845"/>
      <c r="F38" s="238"/>
      <c r="G38" s="104"/>
      <c r="H38" s="6"/>
    </row>
    <row r="39" spans="1:8" ht="76.5">
      <c r="A39" s="761" t="s">
        <v>137</v>
      </c>
      <c r="B39" s="762" t="s">
        <v>2129</v>
      </c>
      <c r="C39" s="763" t="s">
        <v>393</v>
      </c>
      <c r="D39" s="763">
        <v>1</v>
      </c>
      <c r="E39" s="846"/>
      <c r="F39" s="764">
        <f t="shared" si="0"/>
        <v>0</v>
      </c>
      <c r="G39" s="104"/>
      <c r="H39" s="19"/>
    </row>
    <row r="40" spans="1:8" ht="63.75">
      <c r="A40" s="752" t="s">
        <v>138</v>
      </c>
      <c r="B40" s="67" t="s">
        <v>2128</v>
      </c>
      <c r="C40" s="68" t="s">
        <v>393</v>
      </c>
      <c r="D40" s="68">
        <v>1</v>
      </c>
      <c r="E40" s="608"/>
      <c r="F40" s="86">
        <f>D40*E40</f>
        <v>0</v>
      </c>
      <c r="G40" s="104"/>
      <c r="H40" s="19"/>
    </row>
    <row r="41" spans="1:8" ht="63.75">
      <c r="A41" s="752" t="s">
        <v>139</v>
      </c>
      <c r="B41" s="67" t="s">
        <v>2127</v>
      </c>
      <c r="C41" s="68" t="s">
        <v>393</v>
      </c>
      <c r="D41" s="68">
        <v>1</v>
      </c>
      <c r="E41" s="608"/>
      <c r="F41" s="86">
        <f t="shared" si="0"/>
        <v>0</v>
      </c>
      <c r="G41" s="104"/>
      <c r="H41" s="6"/>
    </row>
    <row r="42" spans="1:8" ht="54" customHeight="1">
      <c r="A42" s="752" t="s">
        <v>143</v>
      </c>
      <c r="B42" s="67" t="s">
        <v>2126</v>
      </c>
      <c r="C42" s="68" t="s">
        <v>393</v>
      </c>
      <c r="D42" s="68">
        <v>1</v>
      </c>
      <c r="E42" s="608"/>
      <c r="F42" s="86">
        <f t="shared" si="0"/>
        <v>0</v>
      </c>
      <c r="G42" s="104"/>
    </row>
    <row r="43" spans="1:8" ht="51" customHeight="1">
      <c r="A43" s="755" t="s">
        <v>145</v>
      </c>
      <c r="B43" s="156" t="s">
        <v>2125</v>
      </c>
      <c r="C43" s="157" t="s">
        <v>393</v>
      </c>
      <c r="D43" s="157">
        <v>1</v>
      </c>
      <c r="E43" s="847"/>
      <c r="F43" s="158">
        <f t="shared" si="0"/>
        <v>0</v>
      </c>
      <c r="G43" s="104"/>
    </row>
    <row r="44" spans="1:8" ht="25.5">
      <c r="A44" s="752" t="s">
        <v>811</v>
      </c>
      <c r="B44" s="67" t="s">
        <v>2124</v>
      </c>
      <c r="C44" s="68" t="s">
        <v>393</v>
      </c>
      <c r="D44" s="68">
        <v>6</v>
      </c>
      <c r="E44" s="608"/>
      <c r="F44" s="86">
        <f t="shared" ref="F44" si="1">D44*E44</f>
        <v>0</v>
      </c>
      <c r="G44" s="104"/>
    </row>
    <row r="45" spans="1:8" ht="19.149999999999999" customHeight="1">
      <c r="A45" s="765"/>
      <c r="B45" s="215" t="s">
        <v>1009</v>
      </c>
      <c r="C45" s="64"/>
      <c r="D45" s="64"/>
      <c r="E45" s="645"/>
      <c r="F45" s="238"/>
      <c r="G45" s="104"/>
    </row>
    <row r="46" spans="1:8" ht="51">
      <c r="A46" s="765"/>
      <c r="B46" s="67" t="s">
        <v>1006</v>
      </c>
      <c r="C46" s="64"/>
      <c r="D46" s="64"/>
      <c r="E46" s="645"/>
      <c r="F46" s="239"/>
      <c r="G46" s="104"/>
    </row>
    <row r="47" spans="1:8" ht="69" customHeight="1">
      <c r="A47" s="765"/>
      <c r="B47" s="67" t="s">
        <v>1019</v>
      </c>
      <c r="C47" s="64"/>
      <c r="D47" s="64"/>
      <c r="E47" s="645"/>
      <c r="F47" s="239"/>
      <c r="G47" s="104"/>
    </row>
    <row r="48" spans="1:8">
      <c r="A48" s="765"/>
      <c r="B48" s="67" t="s">
        <v>1315</v>
      </c>
      <c r="C48" s="64"/>
      <c r="D48" s="64"/>
      <c r="E48" s="645"/>
      <c r="F48" s="239"/>
      <c r="G48" s="104"/>
    </row>
    <row r="49" spans="1:7" ht="120" customHeight="1">
      <c r="A49" s="765"/>
      <c r="B49" s="67" t="s">
        <v>1037</v>
      </c>
      <c r="C49" s="64"/>
      <c r="D49" s="64"/>
      <c r="E49" s="645"/>
      <c r="F49" s="239"/>
      <c r="G49" s="104"/>
    </row>
    <row r="50" spans="1:7" ht="25.5">
      <c r="A50" s="765"/>
      <c r="B50" s="67" t="s">
        <v>1023</v>
      </c>
      <c r="C50" s="64"/>
      <c r="D50" s="64"/>
      <c r="E50" s="645"/>
      <c r="F50" s="239"/>
      <c r="G50" s="104"/>
    </row>
    <row r="51" spans="1:7">
      <c r="A51" s="765"/>
      <c r="B51" s="67" t="s">
        <v>1314</v>
      </c>
      <c r="C51" s="64"/>
      <c r="D51" s="64"/>
      <c r="E51" s="645"/>
      <c r="F51" s="239"/>
      <c r="G51" s="104"/>
    </row>
    <row r="52" spans="1:7" ht="51">
      <c r="A52" s="765"/>
      <c r="B52" s="67" t="s">
        <v>1010</v>
      </c>
      <c r="C52" s="64"/>
      <c r="D52" s="64"/>
      <c r="E52" s="645"/>
      <c r="F52" s="239"/>
      <c r="G52" s="104"/>
    </row>
    <row r="53" spans="1:7" ht="104.25" customHeight="1">
      <c r="A53" s="765"/>
      <c r="B53" s="156" t="s">
        <v>1313</v>
      </c>
      <c r="C53" s="64"/>
      <c r="D53" s="64"/>
      <c r="E53" s="645"/>
      <c r="F53" s="240"/>
      <c r="G53" s="104"/>
    </row>
    <row r="54" spans="1:7" ht="26.25" customHeight="1">
      <c r="A54" s="752" t="s">
        <v>812</v>
      </c>
      <c r="B54" s="67" t="s">
        <v>2140</v>
      </c>
      <c r="C54" s="68" t="s">
        <v>393</v>
      </c>
      <c r="D54" s="68">
        <v>6</v>
      </c>
      <c r="E54" s="608"/>
      <c r="F54" s="86">
        <f t="shared" ref="F54" si="2">D54*E54</f>
        <v>0</v>
      </c>
      <c r="G54" s="104"/>
    </row>
    <row r="55" spans="1:7" ht="25.5">
      <c r="A55" s="765"/>
      <c r="B55" s="215" t="s">
        <v>1009</v>
      </c>
      <c r="C55" s="64"/>
      <c r="D55" s="64"/>
      <c r="E55" s="645"/>
      <c r="F55" s="238"/>
      <c r="G55" s="104"/>
    </row>
    <row r="56" spans="1:7" ht="51">
      <c r="A56" s="765"/>
      <c r="B56" s="67" t="s">
        <v>1006</v>
      </c>
      <c r="C56" s="64"/>
      <c r="D56" s="64"/>
      <c r="E56" s="645"/>
      <c r="F56" s="239"/>
      <c r="G56" s="104"/>
    </row>
    <row r="57" spans="1:7" ht="76.5">
      <c r="A57" s="765"/>
      <c r="B57" s="67" t="s">
        <v>1007</v>
      </c>
      <c r="C57" s="64"/>
      <c r="D57" s="64"/>
      <c r="E57" s="645"/>
      <c r="F57" s="239"/>
      <c r="G57" s="104"/>
    </row>
    <row r="58" spans="1:7">
      <c r="A58" s="765"/>
      <c r="B58" s="67" t="s">
        <v>1315</v>
      </c>
      <c r="C58" s="64"/>
      <c r="D58" s="64"/>
      <c r="E58" s="645"/>
      <c r="F58" s="239"/>
      <c r="G58" s="104"/>
    </row>
    <row r="59" spans="1:7" ht="117" customHeight="1">
      <c r="A59" s="765"/>
      <c r="B59" s="67" t="s">
        <v>1037</v>
      </c>
      <c r="C59" s="64"/>
      <c r="D59" s="64"/>
      <c r="E59" s="645"/>
      <c r="F59" s="239"/>
      <c r="G59" s="104"/>
    </row>
    <row r="60" spans="1:7" ht="25.5">
      <c r="A60" s="765"/>
      <c r="B60" s="67" t="s">
        <v>1023</v>
      </c>
      <c r="C60" s="64"/>
      <c r="D60" s="64"/>
      <c r="E60" s="645"/>
      <c r="F60" s="239"/>
      <c r="G60" s="104"/>
    </row>
    <row r="61" spans="1:7">
      <c r="A61" s="765"/>
      <c r="B61" s="67" t="s">
        <v>1316</v>
      </c>
      <c r="C61" s="64"/>
      <c r="D61" s="64"/>
      <c r="E61" s="645"/>
      <c r="F61" s="239"/>
      <c r="G61" s="104"/>
    </row>
    <row r="62" spans="1:7" ht="51">
      <c r="A62" s="765"/>
      <c r="B62" s="67" t="s">
        <v>1010</v>
      </c>
      <c r="C62" s="64"/>
      <c r="D62" s="64"/>
      <c r="E62" s="645"/>
      <c r="F62" s="239"/>
      <c r="G62" s="104"/>
    </row>
    <row r="63" spans="1:7" ht="107.25" customHeight="1">
      <c r="A63" s="765"/>
      <c r="B63" s="67" t="s">
        <v>1313</v>
      </c>
      <c r="C63" s="64"/>
      <c r="D63" s="64"/>
      <c r="E63" s="645"/>
      <c r="F63" s="240"/>
      <c r="G63" s="104"/>
    </row>
    <row r="64" spans="1:7" ht="51">
      <c r="A64" s="755" t="s">
        <v>880</v>
      </c>
      <c r="B64" s="156" t="s">
        <v>2142</v>
      </c>
      <c r="C64" s="157" t="s">
        <v>393</v>
      </c>
      <c r="D64" s="157">
        <v>1</v>
      </c>
      <c r="E64" s="848"/>
      <c r="F64" s="227">
        <f>D64*E64</f>
        <v>0</v>
      </c>
      <c r="G64" s="104"/>
    </row>
    <row r="65" spans="1:7">
      <c r="A65" s="755" t="s">
        <v>1581</v>
      </c>
      <c r="B65" s="156" t="s">
        <v>2141</v>
      </c>
      <c r="C65" s="68" t="s">
        <v>393</v>
      </c>
      <c r="D65" s="68">
        <v>1</v>
      </c>
      <c r="E65" s="849"/>
      <c r="F65" s="161">
        <f>E65*D65</f>
        <v>0</v>
      </c>
      <c r="G65" s="104"/>
    </row>
    <row r="66" spans="1:7" ht="25.5">
      <c r="A66" s="765"/>
      <c r="B66" s="67" t="s">
        <v>1009</v>
      </c>
      <c r="C66" s="64"/>
      <c r="D66" s="64"/>
      <c r="E66" s="850"/>
      <c r="F66" s="241"/>
      <c r="G66" s="104"/>
    </row>
    <row r="67" spans="1:7" ht="51">
      <c r="A67" s="765"/>
      <c r="B67" s="67" t="s">
        <v>1006</v>
      </c>
      <c r="C67" s="64"/>
      <c r="D67" s="64"/>
      <c r="E67" s="850"/>
      <c r="F67" s="242"/>
      <c r="G67" s="104"/>
    </row>
    <row r="68" spans="1:7" ht="76.5">
      <c r="A68" s="765"/>
      <c r="B68" s="67" t="s">
        <v>1007</v>
      </c>
      <c r="C68" s="64"/>
      <c r="D68" s="64"/>
      <c r="E68" s="850"/>
      <c r="F68" s="242"/>
      <c r="G68" s="104"/>
    </row>
    <row r="69" spans="1:7">
      <c r="A69" s="765"/>
      <c r="B69" s="67" t="s">
        <v>1315</v>
      </c>
      <c r="C69" s="64"/>
      <c r="D69" s="64"/>
      <c r="E69" s="850"/>
      <c r="F69" s="242"/>
      <c r="G69" s="104"/>
    </row>
    <row r="70" spans="1:7" ht="118.5" customHeight="1">
      <c r="A70" s="765"/>
      <c r="B70" s="67" t="s">
        <v>1037</v>
      </c>
      <c r="C70" s="64"/>
      <c r="D70" s="64"/>
      <c r="E70" s="850"/>
      <c r="F70" s="242"/>
      <c r="G70" s="104"/>
    </row>
    <row r="71" spans="1:7" ht="25.5">
      <c r="A71" s="765"/>
      <c r="B71" s="67" t="s">
        <v>1023</v>
      </c>
      <c r="C71" s="64"/>
      <c r="D71" s="64"/>
      <c r="E71" s="850"/>
      <c r="F71" s="242"/>
      <c r="G71" s="104"/>
    </row>
    <row r="72" spans="1:7">
      <c r="A72" s="765"/>
      <c r="B72" s="67" t="s">
        <v>1582</v>
      </c>
      <c r="C72" s="64"/>
      <c r="D72" s="64"/>
      <c r="E72" s="850"/>
      <c r="F72" s="242"/>
      <c r="G72" s="104"/>
    </row>
    <row r="73" spans="1:7" ht="52.5" customHeight="1">
      <c r="A73" s="765"/>
      <c r="B73" s="67" t="s">
        <v>1010</v>
      </c>
      <c r="C73" s="64"/>
      <c r="D73" s="64"/>
      <c r="E73" s="850"/>
      <c r="F73" s="242"/>
      <c r="G73" s="104"/>
    </row>
    <row r="74" spans="1:7">
      <c r="A74" s="765"/>
      <c r="B74" s="67" t="s">
        <v>1384</v>
      </c>
      <c r="C74" s="64"/>
      <c r="D74" s="64"/>
      <c r="E74" s="850"/>
      <c r="F74" s="242"/>
      <c r="G74" s="104"/>
    </row>
    <row r="75" spans="1:7" ht="104.25" customHeight="1">
      <c r="A75" s="756"/>
      <c r="B75" s="67" t="s">
        <v>1313</v>
      </c>
      <c r="C75" s="64"/>
      <c r="D75" s="64"/>
      <c r="E75" s="850"/>
      <c r="F75" s="242"/>
      <c r="G75" s="104"/>
    </row>
    <row r="76" spans="1:7">
      <c r="A76" s="734"/>
      <c r="F76" s="235"/>
    </row>
    <row r="77" spans="1:7">
      <c r="A77" s="747" t="s">
        <v>5</v>
      </c>
      <c r="B77" s="766" t="s">
        <v>584</v>
      </c>
      <c r="F77" s="235"/>
      <c r="G77" s="104"/>
    </row>
    <row r="78" spans="1:7">
      <c r="A78" s="755"/>
      <c r="B78" s="9" t="s">
        <v>83</v>
      </c>
      <c r="F78" s="235"/>
      <c r="G78" s="104"/>
    </row>
    <row r="79" spans="1:7">
      <c r="A79" s="765"/>
      <c r="B79" s="767" t="s">
        <v>170</v>
      </c>
      <c r="F79" s="235"/>
      <c r="G79" s="104"/>
    </row>
    <row r="80" spans="1:7" ht="51">
      <c r="A80" s="765"/>
      <c r="B80" s="20" t="s">
        <v>1004</v>
      </c>
      <c r="F80" s="235"/>
      <c r="G80" s="104"/>
    </row>
    <row r="81" spans="1:7" ht="89.25">
      <c r="A81" s="765"/>
      <c r="B81" s="403" t="s">
        <v>1563</v>
      </c>
      <c r="F81" s="235"/>
      <c r="G81" s="104"/>
    </row>
    <row r="82" spans="1:7" ht="63.75">
      <c r="A82" s="765"/>
      <c r="B82" s="762" t="s">
        <v>1317</v>
      </c>
      <c r="F82" s="235"/>
      <c r="G82" s="104"/>
    </row>
    <row r="83" spans="1:7">
      <c r="A83" s="765"/>
      <c r="B83" s="67" t="s">
        <v>1445</v>
      </c>
      <c r="F83" s="235"/>
      <c r="G83" s="104"/>
    </row>
    <row r="84" spans="1:7" ht="105" customHeight="1">
      <c r="A84" s="765"/>
      <c r="B84" s="67" t="s">
        <v>1564</v>
      </c>
      <c r="F84" s="235"/>
      <c r="G84" s="104"/>
    </row>
    <row r="85" spans="1:7" ht="25.5">
      <c r="A85" s="765"/>
      <c r="B85" s="768" t="s">
        <v>1023</v>
      </c>
      <c r="F85" s="235"/>
      <c r="G85" s="104"/>
    </row>
    <row r="86" spans="1:7" ht="25.5">
      <c r="A86" s="765"/>
      <c r="B86" s="67" t="s">
        <v>1005</v>
      </c>
      <c r="F86" s="235"/>
      <c r="G86" s="104"/>
    </row>
    <row r="87" spans="1:7" ht="91.5" customHeight="1">
      <c r="A87" s="765"/>
      <c r="B87" s="67" t="s">
        <v>1565</v>
      </c>
      <c r="F87" s="235"/>
      <c r="G87" s="104"/>
    </row>
    <row r="88" spans="1:7" ht="79.5" customHeight="1">
      <c r="A88" s="765"/>
      <c r="B88" s="67" t="s">
        <v>1566</v>
      </c>
      <c r="F88" s="235"/>
      <c r="G88" s="104"/>
    </row>
    <row r="89" spans="1:7" ht="63.75">
      <c r="A89" s="765"/>
      <c r="B89" s="67" t="s">
        <v>1020</v>
      </c>
      <c r="F89" s="235"/>
      <c r="G89" s="104"/>
    </row>
    <row r="90" spans="1:7" ht="103.5" customHeight="1">
      <c r="A90" s="756"/>
      <c r="B90" s="67" t="s">
        <v>1567</v>
      </c>
      <c r="F90" s="236"/>
      <c r="G90" s="104"/>
    </row>
    <row r="91" spans="1:7">
      <c r="A91" s="752" t="s">
        <v>794</v>
      </c>
      <c r="B91" s="20" t="s">
        <v>2143</v>
      </c>
      <c r="C91" s="68" t="s">
        <v>393</v>
      </c>
      <c r="D91" s="68">
        <v>2</v>
      </c>
      <c r="E91" s="608"/>
      <c r="F91" s="86">
        <f t="shared" ref="F91:F92" si="3">D91*E91</f>
        <v>0</v>
      </c>
      <c r="G91" s="104"/>
    </row>
    <row r="92" spans="1:7">
      <c r="A92" s="752" t="s">
        <v>795</v>
      </c>
      <c r="B92" s="20" t="s">
        <v>2144</v>
      </c>
      <c r="C92" s="68" t="s">
        <v>393</v>
      </c>
      <c r="D92" s="68">
        <v>2</v>
      </c>
      <c r="E92" s="608"/>
      <c r="F92" s="86">
        <f t="shared" si="3"/>
        <v>0</v>
      </c>
      <c r="G92" s="104"/>
    </row>
    <row r="93" spans="1:7">
      <c r="A93" s="755" t="s">
        <v>796</v>
      </c>
      <c r="B93" s="21" t="s">
        <v>2145</v>
      </c>
      <c r="C93" s="157" t="s">
        <v>393</v>
      </c>
      <c r="D93" s="157">
        <v>1</v>
      </c>
      <c r="E93" s="847"/>
      <c r="F93" s="158">
        <f t="shared" ref="F93" si="4">D93*E93</f>
        <v>0</v>
      </c>
      <c r="G93" s="104"/>
    </row>
    <row r="94" spans="1:7">
      <c r="A94" s="752" t="s">
        <v>797</v>
      </c>
      <c r="B94" s="20" t="s">
        <v>2146</v>
      </c>
      <c r="C94" s="68" t="s">
        <v>393</v>
      </c>
      <c r="D94" s="68">
        <v>1</v>
      </c>
      <c r="E94" s="608"/>
      <c r="F94" s="86">
        <f t="shared" ref="F94" si="5">D94*E94</f>
        <v>0</v>
      </c>
      <c r="G94" s="104"/>
    </row>
    <row r="95" spans="1:7">
      <c r="A95" s="752" t="s">
        <v>798</v>
      </c>
      <c r="B95" s="20" t="s">
        <v>2147</v>
      </c>
      <c r="C95" s="68" t="s">
        <v>393</v>
      </c>
      <c r="D95" s="68">
        <v>1</v>
      </c>
      <c r="E95" s="608"/>
      <c r="F95" s="86">
        <f>E95*D95</f>
        <v>0</v>
      </c>
      <c r="G95" s="104"/>
    </row>
    <row r="96" spans="1:7">
      <c r="A96" s="752" t="s">
        <v>799</v>
      </c>
      <c r="B96" s="20" t="s">
        <v>2148</v>
      </c>
      <c r="C96" s="68" t="s">
        <v>393</v>
      </c>
      <c r="D96" s="68">
        <v>2</v>
      </c>
      <c r="E96" s="608"/>
      <c r="F96" s="86">
        <f>D96*E96</f>
        <v>0</v>
      </c>
      <c r="G96" s="104"/>
    </row>
    <row r="97" spans="1:6">
      <c r="A97" s="734"/>
      <c r="B97" s="6"/>
      <c r="F97" s="234"/>
    </row>
    <row r="98" spans="1:6">
      <c r="A98" s="747" t="s">
        <v>6</v>
      </c>
      <c r="B98" s="766" t="s">
        <v>7</v>
      </c>
      <c r="F98" s="235"/>
    </row>
    <row r="99" spans="1:6">
      <c r="A99" s="769"/>
      <c r="B99" s="770" t="s">
        <v>83</v>
      </c>
      <c r="F99" s="235"/>
    </row>
    <row r="100" spans="1:6">
      <c r="A100" s="759"/>
      <c r="B100" s="771" t="s">
        <v>170</v>
      </c>
      <c r="F100" s="235"/>
    </row>
    <row r="101" spans="1:6" ht="51">
      <c r="A101" s="759"/>
      <c r="B101" s="771" t="s">
        <v>1022</v>
      </c>
      <c r="F101" s="235"/>
    </row>
    <row r="102" spans="1:6" ht="25.5">
      <c r="A102" s="759"/>
      <c r="B102" s="754" t="s">
        <v>1039</v>
      </c>
      <c r="F102" s="235"/>
    </row>
    <row r="103" spans="1:6" ht="25.5">
      <c r="A103" s="759"/>
      <c r="B103" s="771" t="s">
        <v>1023</v>
      </c>
      <c r="F103" s="235"/>
    </row>
    <row r="104" spans="1:6" ht="118.5" customHeight="1">
      <c r="A104" s="759"/>
      <c r="B104" s="754" t="s">
        <v>1031</v>
      </c>
      <c r="F104" s="235"/>
    </row>
    <row r="105" spans="1:6" ht="63.75">
      <c r="A105" s="759"/>
      <c r="B105" s="771" t="s">
        <v>1024</v>
      </c>
      <c r="F105" s="235"/>
    </row>
    <row r="106" spans="1:6" ht="63.75">
      <c r="A106" s="759"/>
      <c r="B106" s="771" t="s">
        <v>1032</v>
      </c>
      <c r="F106" s="235"/>
    </row>
    <row r="107" spans="1:6" ht="51">
      <c r="A107" s="759"/>
      <c r="B107" s="771" t="s">
        <v>1446</v>
      </c>
      <c r="F107" s="235"/>
    </row>
    <row r="108" spans="1:6" ht="25.5">
      <c r="A108" s="759"/>
      <c r="B108" s="771" t="s">
        <v>1447</v>
      </c>
      <c r="F108" s="235"/>
    </row>
    <row r="109" spans="1:6" ht="91.5" customHeight="1">
      <c r="A109" s="759"/>
      <c r="B109" s="754" t="s">
        <v>1300</v>
      </c>
      <c r="F109" s="235"/>
    </row>
    <row r="110" spans="1:6" ht="25.5">
      <c r="A110" s="759"/>
      <c r="B110" s="771" t="s">
        <v>1033</v>
      </c>
      <c r="F110" s="235"/>
    </row>
    <row r="111" spans="1:6" ht="64.5" customHeight="1">
      <c r="A111" s="759"/>
      <c r="B111" s="754" t="s">
        <v>1034</v>
      </c>
      <c r="F111" s="235"/>
    </row>
    <row r="112" spans="1:6" ht="81" customHeight="1">
      <c r="A112" s="759"/>
      <c r="B112" s="754" t="s">
        <v>1035</v>
      </c>
      <c r="F112" s="235"/>
    </row>
    <row r="113" spans="1:8" ht="80.25" customHeight="1">
      <c r="A113" s="759"/>
      <c r="B113" s="754" t="s">
        <v>1025</v>
      </c>
      <c r="F113" s="235"/>
    </row>
    <row r="114" spans="1:8">
      <c r="A114" s="759"/>
      <c r="B114" s="754" t="s">
        <v>1026</v>
      </c>
      <c r="F114" s="235"/>
    </row>
    <row r="115" spans="1:8">
      <c r="A115" s="759"/>
      <c r="B115" s="754" t="s">
        <v>1301</v>
      </c>
      <c r="F115" s="235"/>
    </row>
    <row r="116" spans="1:8" ht="104.25" customHeight="1">
      <c r="A116" s="759"/>
      <c r="B116" s="754" t="s">
        <v>1027</v>
      </c>
      <c r="F116" s="235"/>
    </row>
    <row r="117" spans="1:8" ht="51">
      <c r="A117" s="759"/>
      <c r="B117" s="754" t="s">
        <v>1028</v>
      </c>
      <c r="F117" s="235"/>
    </row>
    <row r="118" spans="1:8" ht="63.75">
      <c r="A118" s="759"/>
      <c r="B118" s="754" t="s">
        <v>1038</v>
      </c>
      <c r="F118" s="235"/>
    </row>
    <row r="119" spans="1:8" ht="83.25" customHeight="1">
      <c r="A119" s="759"/>
      <c r="B119" s="754" t="s">
        <v>1025</v>
      </c>
      <c r="F119" s="235"/>
    </row>
    <row r="120" spans="1:8" ht="25.5">
      <c r="A120" s="759"/>
      <c r="B120" s="754" t="s">
        <v>1029</v>
      </c>
      <c r="F120" s="235"/>
    </row>
    <row r="121" spans="1:8">
      <c r="A121" s="759"/>
      <c r="B121" s="754" t="s">
        <v>1301</v>
      </c>
      <c r="F121" s="235"/>
    </row>
    <row r="122" spans="1:8" ht="105" customHeight="1">
      <c r="A122" s="759"/>
      <c r="B122" s="754" t="s">
        <v>1036</v>
      </c>
      <c r="F122" s="235"/>
    </row>
    <row r="123" spans="1:8" ht="63.75">
      <c r="A123" s="759"/>
      <c r="B123" s="754" t="s">
        <v>1020</v>
      </c>
      <c r="F123" s="235"/>
    </row>
    <row r="124" spans="1:8" ht="81" customHeight="1">
      <c r="A124" s="772"/>
      <c r="B124" s="21" t="s">
        <v>1030</v>
      </c>
      <c r="F124" s="236"/>
    </row>
    <row r="125" spans="1:8" ht="63.75">
      <c r="A125" s="773" t="s">
        <v>94</v>
      </c>
      <c r="B125" s="774" t="s">
        <v>2149</v>
      </c>
      <c r="C125" s="775" t="s">
        <v>393</v>
      </c>
      <c r="D125" s="775">
        <v>6</v>
      </c>
      <c r="E125" s="849"/>
      <c r="F125" s="776">
        <f t="shared" ref="F125:F135" si="6">D125*E125</f>
        <v>0</v>
      </c>
      <c r="H125" s="4"/>
    </row>
    <row r="126" spans="1:8" ht="66" customHeight="1">
      <c r="A126" s="773" t="s">
        <v>111</v>
      </c>
      <c r="B126" s="774" t="s">
        <v>2177</v>
      </c>
      <c r="C126" s="775" t="s">
        <v>393</v>
      </c>
      <c r="D126" s="775">
        <v>1</v>
      </c>
      <c r="E126" s="849"/>
      <c r="F126" s="776">
        <f t="shared" si="6"/>
        <v>0</v>
      </c>
    </row>
    <row r="127" spans="1:8" ht="66.75" customHeight="1">
      <c r="A127" s="773" t="s">
        <v>114</v>
      </c>
      <c r="B127" s="774" t="s">
        <v>2176</v>
      </c>
      <c r="C127" s="775" t="s">
        <v>393</v>
      </c>
      <c r="D127" s="775">
        <v>4</v>
      </c>
      <c r="E127" s="849"/>
      <c r="F127" s="776">
        <f t="shared" si="6"/>
        <v>0</v>
      </c>
    </row>
    <row r="128" spans="1:8" ht="81" customHeight="1">
      <c r="A128" s="773" t="s">
        <v>120</v>
      </c>
      <c r="B128" s="774" t="s">
        <v>2175</v>
      </c>
      <c r="C128" s="775" t="s">
        <v>393</v>
      </c>
      <c r="D128" s="775">
        <v>1</v>
      </c>
      <c r="E128" s="849"/>
      <c r="F128" s="776">
        <f t="shared" si="6"/>
        <v>0</v>
      </c>
    </row>
    <row r="129" spans="1:8" ht="78.75" customHeight="1">
      <c r="A129" s="773" t="s">
        <v>123</v>
      </c>
      <c r="B129" s="774" t="s">
        <v>2174</v>
      </c>
      <c r="C129" s="775" t="s">
        <v>393</v>
      </c>
      <c r="D129" s="775">
        <v>1</v>
      </c>
      <c r="E129" s="849"/>
      <c r="F129" s="776">
        <f t="shared" si="6"/>
        <v>0</v>
      </c>
    </row>
    <row r="130" spans="1:8" ht="38.25">
      <c r="A130" s="773" t="s">
        <v>124</v>
      </c>
      <c r="B130" s="774" t="s">
        <v>2173</v>
      </c>
      <c r="C130" s="775" t="s">
        <v>393</v>
      </c>
      <c r="D130" s="775">
        <v>1</v>
      </c>
      <c r="E130" s="849"/>
      <c r="F130" s="776">
        <f t="shared" si="6"/>
        <v>0</v>
      </c>
    </row>
    <row r="131" spans="1:8" ht="130.5" customHeight="1">
      <c r="A131" s="773" t="s">
        <v>126</v>
      </c>
      <c r="B131" s="774" t="s">
        <v>2172</v>
      </c>
      <c r="C131" s="775" t="s">
        <v>393</v>
      </c>
      <c r="D131" s="775">
        <v>1</v>
      </c>
      <c r="E131" s="849"/>
      <c r="F131" s="776">
        <f t="shared" si="6"/>
        <v>0</v>
      </c>
      <c r="H131" s="19"/>
    </row>
    <row r="132" spans="1:8" ht="25.5">
      <c r="A132" s="777" t="s">
        <v>141</v>
      </c>
      <c r="B132" s="778" t="s">
        <v>2171</v>
      </c>
      <c r="C132" s="779" t="s">
        <v>393</v>
      </c>
      <c r="D132" s="779">
        <v>1</v>
      </c>
      <c r="E132" s="851"/>
      <c r="F132" s="780">
        <f t="shared" si="6"/>
        <v>0</v>
      </c>
      <c r="H132" s="42"/>
    </row>
    <row r="133" spans="1:8" ht="102">
      <c r="A133" s="773" t="s">
        <v>142</v>
      </c>
      <c r="B133" s="774" t="s">
        <v>2170</v>
      </c>
      <c r="C133" s="775" t="s">
        <v>393</v>
      </c>
      <c r="D133" s="775">
        <v>1</v>
      </c>
      <c r="E133" s="849"/>
      <c r="F133" s="776">
        <f t="shared" si="6"/>
        <v>0</v>
      </c>
    </row>
    <row r="134" spans="1:8" ht="89.25">
      <c r="A134" s="773" t="s">
        <v>162</v>
      </c>
      <c r="B134" s="774" t="s">
        <v>2169</v>
      </c>
      <c r="C134" s="775" t="s">
        <v>393</v>
      </c>
      <c r="D134" s="775">
        <v>1</v>
      </c>
      <c r="E134" s="849"/>
      <c r="F134" s="776">
        <f t="shared" si="6"/>
        <v>0</v>
      </c>
      <c r="H134" s="4"/>
    </row>
    <row r="135" spans="1:8" ht="102">
      <c r="A135" s="773" t="s">
        <v>97</v>
      </c>
      <c r="B135" s="774" t="s">
        <v>2168</v>
      </c>
      <c r="C135" s="775" t="s">
        <v>393</v>
      </c>
      <c r="D135" s="775">
        <v>1</v>
      </c>
      <c r="E135" s="849"/>
      <c r="F135" s="776">
        <f t="shared" si="6"/>
        <v>0</v>
      </c>
    </row>
    <row r="136" spans="1:8" ht="105.75" customHeight="1">
      <c r="A136" s="773" t="s">
        <v>136</v>
      </c>
      <c r="B136" s="774" t="s">
        <v>2167</v>
      </c>
      <c r="C136" s="775" t="s">
        <v>393</v>
      </c>
      <c r="D136" s="775">
        <v>1</v>
      </c>
      <c r="E136" s="849"/>
      <c r="F136" s="776">
        <f t="shared" ref="F136" si="7">D136*E136</f>
        <v>0</v>
      </c>
      <c r="H136" s="91"/>
    </row>
    <row r="137" spans="1:8" ht="51">
      <c r="A137" s="777" t="s">
        <v>163</v>
      </c>
      <c r="B137" s="778" t="s">
        <v>2166</v>
      </c>
      <c r="C137" s="781" t="s">
        <v>393</v>
      </c>
      <c r="D137" s="781">
        <v>1</v>
      </c>
      <c r="E137" s="852"/>
      <c r="F137" s="782">
        <f t="shared" ref="F137:F148" si="8">D137*E137</f>
        <v>0</v>
      </c>
    </row>
    <row r="138" spans="1:8" ht="38.25">
      <c r="A138" s="783" t="s">
        <v>164</v>
      </c>
      <c r="B138" s="784" t="s">
        <v>2165</v>
      </c>
      <c r="C138" s="785" t="s">
        <v>393</v>
      </c>
      <c r="D138" s="785">
        <v>1</v>
      </c>
      <c r="E138" s="848"/>
      <c r="F138" s="786">
        <f t="shared" si="8"/>
        <v>0</v>
      </c>
    </row>
    <row r="139" spans="1:8" ht="38.25">
      <c r="A139" s="783" t="s">
        <v>169</v>
      </c>
      <c r="B139" s="787" t="s">
        <v>2164</v>
      </c>
      <c r="C139" s="785" t="s">
        <v>393</v>
      </c>
      <c r="D139" s="785">
        <v>1</v>
      </c>
      <c r="E139" s="848"/>
      <c r="F139" s="786">
        <f t="shared" si="8"/>
        <v>0</v>
      </c>
    </row>
    <row r="140" spans="1:8" ht="63.75">
      <c r="A140" s="773" t="s">
        <v>560</v>
      </c>
      <c r="B140" s="774" t="s">
        <v>2163</v>
      </c>
      <c r="C140" s="775" t="s">
        <v>393</v>
      </c>
      <c r="D140" s="775">
        <v>1</v>
      </c>
      <c r="E140" s="849"/>
      <c r="F140" s="776">
        <f t="shared" si="8"/>
        <v>0</v>
      </c>
    </row>
    <row r="141" spans="1:8" ht="38.25">
      <c r="A141" s="773" t="s">
        <v>561</v>
      </c>
      <c r="B141" s="774" t="s">
        <v>2162</v>
      </c>
      <c r="C141" s="775" t="s">
        <v>393</v>
      </c>
      <c r="D141" s="775">
        <v>1</v>
      </c>
      <c r="E141" s="849"/>
      <c r="F141" s="776">
        <f t="shared" si="8"/>
        <v>0</v>
      </c>
    </row>
    <row r="142" spans="1:8" ht="76.5">
      <c r="A142" s="773" t="s">
        <v>562</v>
      </c>
      <c r="B142" s="774" t="s">
        <v>2161</v>
      </c>
      <c r="C142" s="775" t="s">
        <v>393</v>
      </c>
      <c r="D142" s="775">
        <v>1</v>
      </c>
      <c r="E142" s="849"/>
      <c r="F142" s="776">
        <f t="shared" si="8"/>
        <v>0</v>
      </c>
    </row>
    <row r="143" spans="1:8" ht="77.25" customHeight="1">
      <c r="A143" s="773" t="s">
        <v>563</v>
      </c>
      <c r="B143" s="774" t="s">
        <v>2160</v>
      </c>
      <c r="C143" s="775" t="s">
        <v>393</v>
      </c>
      <c r="D143" s="775">
        <v>1</v>
      </c>
      <c r="E143" s="849"/>
      <c r="F143" s="776">
        <f t="shared" si="8"/>
        <v>0</v>
      </c>
    </row>
    <row r="144" spans="1:8" ht="63.75">
      <c r="A144" s="773" t="s">
        <v>564</v>
      </c>
      <c r="B144" s="774" t="s">
        <v>2159</v>
      </c>
      <c r="C144" s="775" t="s">
        <v>393</v>
      </c>
      <c r="D144" s="775">
        <v>1</v>
      </c>
      <c r="E144" s="849"/>
      <c r="F144" s="776">
        <f t="shared" si="8"/>
        <v>0</v>
      </c>
    </row>
    <row r="145" spans="1:6" ht="76.5">
      <c r="A145" s="773" t="s">
        <v>565</v>
      </c>
      <c r="B145" s="774" t="s">
        <v>2158</v>
      </c>
      <c r="C145" s="775" t="s">
        <v>393</v>
      </c>
      <c r="D145" s="775">
        <v>1</v>
      </c>
      <c r="E145" s="849"/>
      <c r="F145" s="776">
        <f t="shared" si="8"/>
        <v>0</v>
      </c>
    </row>
    <row r="146" spans="1:6" ht="38.25">
      <c r="A146" s="777" t="s">
        <v>566</v>
      </c>
      <c r="B146" s="778" t="s">
        <v>2157</v>
      </c>
      <c r="C146" s="779" t="s">
        <v>393</v>
      </c>
      <c r="D146" s="779">
        <v>1</v>
      </c>
      <c r="E146" s="851"/>
      <c r="F146" s="780">
        <f t="shared" si="8"/>
        <v>0</v>
      </c>
    </row>
    <row r="147" spans="1:6" ht="51" customHeight="1">
      <c r="A147" s="773" t="s">
        <v>567</v>
      </c>
      <c r="B147" s="774" t="s">
        <v>2156</v>
      </c>
      <c r="C147" s="775" t="s">
        <v>393</v>
      </c>
      <c r="D147" s="775">
        <v>16</v>
      </c>
      <c r="E147" s="849"/>
      <c r="F147" s="776">
        <f t="shared" si="8"/>
        <v>0</v>
      </c>
    </row>
    <row r="148" spans="1:6" ht="77.25" customHeight="1">
      <c r="A148" s="773" t="s">
        <v>568</v>
      </c>
      <c r="B148" s="774" t="s">
        <v>2155</v>
      </c>
      <c r="C148" s="775" t="s">
        <v>393</v>
      </c>
      <c r="D148" s="775">
        <v>14</v>
      </c>
      <c r="E148" s="849"/>
      <c r="F148" s="776">
        <f t="shared" si="8"/>
        <v>0</v>
      </c>
    </row>
    <row r="149" spans="1:6" ht="65.25" customHeight="1">
      <c r="A149" s="777" t="s">
        <v>910</v>
      </c>
      <c r="B149" s="778" t="s">
        <v>2154</v>
      </c>
      <c r="C149" s="785" t="s">
        <v>393</v>
      </c>
      <c r="D149" s="785">
        <v>14</v>
      </c>
      <c r="E149" s="848"/>
      <c r="F149" s="786">
        <f t="shared" ref="F149" si="9">D149*E149</f>
        <v>0</v>
      </c>
    </row>
    <row r="150" spans="1:6" ht="25.5">
      <c r="A150" s="773" t="s">
        <v>911</v>
      </c>
      <c r="B150" s="774" t="s">
        <v>2153</v>
      </c>
      <c r="C150" s="775" t="s">
        <v>393</v>
      </c>
      <c r="D150" s="775">
        <v>3</v>
      </c>
      <c r="E150" s="849"/>
      <c r="F150" s="776">
        <f t="shared" ref="F150" si="10">D150*E150</f>
        <v>0</v>
      </c>
    </row>
    <row r="151" spans="1:6" ht="76.5">
      <c r="A151" s="777"/>
      <c r="B151" s="774" t="s">
        <v>2152</v>
      </c>
      <c r="C151" s="788"/>
      <c r="D151" s="788"/>
      <c r="E151" s="850"/>
      <c r="F151" s="789"/>
    </row>
    <row r="152" spans="1:6" ht="25.5">
      <c r="A152" s="777"/>
      <c r="B152" s="774" t="s">
        <v>1040</v>
      </c>
      <c r="C152" s="788"/>
      <c r="D152" s="788"/>
      <c r="E152" s="850"/>
      <c r="F152" s="790"/>
    </row>
    <row r="153" spans="1:6" ht="25.5">
      <c r="A153" s="773" t="s">
        <v>912</v>
      </c>
      <c r="B153" s="774" t="s">
        <v>2151</v>
      </c>
      <c r="C153" s="775" t="s">
        <v>393</v>
      </c>
      <c r="D153" s="775">
        <v>1</v>
      </c>
      <c r="E153" s="849"/>
      <c r="F153" s="776">
        <f t="shared" ref="F153" si="11">D153*E153</f>
        <v>0</v>
      </c>
    </row>
    <row r="154" spans="1:6" ht="66.75" customHeight="1">
      <c r="A154" s="777"/>
      <c r="B154" s="774" t="s">
        <v>1042</v>
      </c>
      <c r="C154" s="788"/>
      <c r="D154" s="788"/>
      <c r="E154" s="850"/>
      <c r="F154" s="790"/>
    </row>
    <row r="155" spans="1:6" ht="25.5">
      <c r="A155" s="791"/>
      <c r="B155" s="774" t="s">
        <v>1040</v>
      </c>
      <c r="C155" s="788"/>
      <c r="D155" s="788"/>
      <c r="E155" s="850"/>
      <c r="F155" s="790"/>
    </row>
    <row r="156" spans="1:6" ht="25.5">
      <c r="A156" s="773" t="s">
        <v>913</v>
      </c>
      <c r="B156" s="774" t="s">
        <v>2150</v>
      </c>
      <c r="C156" s="775" t="s">
        <v>393</v>
      </c>
      <c r="D156" s="775">
        <v>2</v>
      </c>
      <c r="E156" s="849"/>
      <c r="F156" s="776">
        <f t="shared" ref="F156" si="12">D156*E156</f>
        <v>0</v>
      </c>
    </row>
    <row r="157" spans="1:6" ht="69.75" customHeight="1">
      <c r="A157" s="792"/>
      <c r="B157" s="753" t="s">
        <v>1042</v>
      </c>
      <c r="C157" s="788"/>
      <c r="D157" s="788"/>
      <c r="E157" s="850"/>
      <c r="F157" s="790"/>
    </row>
    <row r="158" spans="1:6" ht="38.25">
      <c r="A158" s="793"/>
      <c r="B158" s="774" t="s">
        <v>1041</v>
      </c>
      <c r="C158" s="794"/>
      <c r="D158" s="794"/>
      <c r="E158" s="853"/>
      <c r="F158" s="795"/>
    </row>
    <row r="159" spans="1:6">
      <c r="A159" s="734"/>
      <c r="B159" s="541"/>
      <c r="C159" s="796"/>
      <c r="D159" s="543"/>
      <c r="E159" s="854"/>
      <c r="F159" s="234"/>
    </row>
    <row r="160" spans="1:6">
      <c r="A160" s="119" t="s">
        <v>8</v>
      </c>
      <c r="B160" s="766" t="s">
        <v>225</v>
      </c>
      <c r="C160" s="44"/>
      <c r="F160" s="235"/>
    </row>
    <row r="161" spans="1:8">
      <c r="A161" s="7"/>
      <c r="B161" s="797" t="s">
        <v>83</v>
      </c>
      <c r="C161" s="44"/>
      <c r="F161" s="235"/>
    </row>
    <row r="162" spans="1:8">
      <c r="A162" s="7"/>
      <c r="B162" s="20" t="s">
        <v>170</v>
      </c>
      <c r="C162" s="44"/>
      <c r="F162" s="235"/>
    </row>
    <row r="163" spans="1:8">
      <c r="A163" s="7"/>
      <c r="B163" s="798" t="s">
        <v>255</v>
      </c>
      <c r="C163" s="44"/>
      <c r="F163" s="235"/>
    </row>
    <row r="164" spans="1:8" ht="25.5">
      <c r="A164" s="7"/>
      <c r="B164" s="749" t="s">
        <v>1001</v>
      </c>
      <c r="C164" s="44"/>
      <c r="F164" s="235"/>
    </row>
    <row r="165" spans="1:8" ht="94.5" customHeight="1">
      <c r="A165" s="7"/>
      <c r="B165" s="749" t="s">
        <v>1518</v>
      </c>
      <c r="C165" s="44"/>
      <c r="F165" s="235"/>
    </row>
    <row r="166" spans="1:8" ht="83.25" customHeight="1">
      <c r="A166" s="7"/>
      <c r="B166" s="799" t="s">
        <v>1519</v>
      </c>
      <c r="C166" s="44"/>
      <c r="F166" s="235"/>
    </row>
    <row r="167" spans="1:8">
      <c r="A167" s="7"/>
      <c r="B167" s="560" t="s">
        <v>439</v>
      </c>
      <c r="C167" s="44"/>
      <c r="F167" s="235"/>
    </row>
    <row r="168" spans="1:8" ht="169.5" customHeight="1">
      <c r="A168" s="7"/>
      <c r="B168" s="20" t="s">
        <v>1520</v>
      </c>
      <c r="C168" s="44"/>
      <c r="F168" s="235"/>
      <c r="H168" s="15"/>
    </row>
    <row r="169" spans="1:8" ht="38.25">
      <c r="A169" s="7"/>
      <c r="B169" s="20" t="s">
        <v>998</v>
      </c>
      <c r="C169" s="44"/>
      <c r="F169" s="235"/>
      <c r="H169" s="15"/>
    </row>
    <row r="170" spans="1:8">
      <c r="A170" s="7"/>
      <c r="B170" s="800" t="s">
        <v>437</v>
      </c>
      <c r="C170" s="44"/>
      <c r="F170" s="235"/>
      <c r="H170" s="15"/>
    </row>
    <row r="171" spans="1:8">
      <c r="A171" s="7"/>
      <c r="B171" s="749" t="s">
        <v>438</v>
      </c>
      <c r="C171" s="44"/>
      <c r="F171" s="235"/>
      <c r="H171" s="62"/>
    </row>
    <row r="172" spans="1:8" ht="51">
      <c r="A172" s="7"/>
      <c r="B172" s="748" t="s">
        <v>1258</v>
      </c>
      <c r="C172" s="44"/>
      <c r="F172" s="235"/>
      <c r="H172" s="62"/>
    </row>
    <row r="173" spans="1:8" ht="25.5">
      <c r="A173" s="65" t="s">
        <v>226</v>
      </c>
      <c r="B173" s="20" t="s">
        <v>2178</v>
      </c>
      <c r="C173" s="23" t="s">
        <v>179</v>
      </c>
      <c r="D173" s="46">
        <v>1</v>
      </c>
      <c r="E173" s="855"/>
      <c r="F173" s="86">
        <f t="shared" ref="F173:F182" si="13">D173*E173</f>
        <v>0</v>
      </c>
      <c r="H173" s="63"/>
    </row>
    <row r="174" spans="1:8" ht="25.5">
      <c r="A174" s="65" t="s">
        <v>227</v>
      </c>
      <c r="B174" s="20" t="s">
        <v>2179</v>
      </c>
      <c r="C174" s="23" t="s">
        <v>179</v>
      </c>
      <c r="D174" s="46">
        <v>1</v>
      </c>
      <c r="E174" s="855"/>
      <c r="F174" s="86">
        <f t="shared" si="13"/>
        <v>0</v>
      </c>
      <c r="H174" s="63"/>
    </row>
    <row r="175" spans="1:8" ht="63.75">
      <c r="A175" s="801" t="s">
        <v>235</v>
      </c>
      <c r="B175" s="20" t="s">
        <v>2180</v>
      </c>
      <c r="C175" s="23" t="s">
        <v>179</v>
      </c>
      <c r="D175" s="46">
        <v>2</v>
      </c>
      <c r="E175" s="608"/>
      <c r="F175" s="86">
        <f t="shared" si="13"/>
        <v>0</v>
      </c>
      <c r="H175" s="63"/>
    </row>
    <row r="176" spans="1:8" ht="149.1" customHeight="1">
      <c r="A176" s="802"/>
      <c r="B176" s="20" t="s">
        <v>1521</v>
      </c>
      <c r="C176" s="93"/>
      <c r="D176" s="94"/>
      <c r="E176" s="645"/>
      <c r="F176" s="239"/>
      <c r="H176" s="63"/>
    </row>
    <row r="177" spans="1:8" ht="76.5">
      <c r="A177" s="734"/>
      <c r="B177" s="21" t="s">
        <v>1253</v>
      </c>
      <c r="C177" s="93"/>
      <c r="D177" s="94"/>
      <c r="E177" s="645"/>
      <c r="F177" s="239"/>
      <c r="H177" s="63"/>
    </row>
    <row r="178" spans="1:8" s="16" customFormat="1" ht="63.75">
      <c r="A178" s="752" t="s">
        <v>443</v>
      </c>
      <c r="B178" s="20" t="s">
        <v>2181</v>
      </c>
      <c r="C178" s="23" t="s">
        <v>179</v>
      </c>
      <c r="D178" s="46">
        <v>2</v>
      </c>
      <c r="E178" s="608"/>
      <c r="F178" s="86">
        <f>+D178*E178</f>
        <v>0</v>
      </c>
      <c r="G178" s="253"/>
      <c r="H178" s="332"/>
    </row>
    <row r="179" spans="1:8" ht="114.75">
      <c r="A179" s="734"/>
      <c r="B179" s="20" t="s">
        <v>1257</v>
      </c>
      <c r="C179" s="93"/>
      <c r="D179" s="94"/>
      <c r="E179" s="645"/>
      <c r="F179" s="239"/>
      <c r="H179" s="170"/>
    </row>
    <row r="180" spans="1:8" ht="38.25">
      <c r="A180" s="734"/>
      <c r="B180" s="21" t="s">
        <v>1259</v>
      </c>
      <c r="C180" s="93"/>
      <c r="D180" s="94"/>
      <c r="E180" s="645"/>
      <c r="F180" s="239"/>
      <c r="H180" s="170"/>
    </row>
    <row r="181" spans="1:8" ht="83.25" customHeight="1">
      <c r="A181" s="752" t="s">
        <v>449</v>
      </c>
      <c r="B181" s="20" t="s">
        <v>2182</v>
      </c>
      <c r="C181" s="23" t="s">
        <v>179</v>
      </c>
      <c r="D181" s="46">
        <v>3</v>
      </c>
      <c r="E181" s="608"/>
      <c r="F181" s="86">
        <f t="shared" si="13"/>
        <v>0</v>
      </c>
    </row>
    <row r="182" spans="1:8" ht="25.5">
      <c r="A182" s="752" t="s">
        <v>450</v>
      </c>
      <c r="B182" s="76" t="s">
        <v>2184</v>
      </c>
      <c r="C182" s="23" t="s">
        <v>179</v>
      </c>
      <c r="D182" s="46">
        <v>1</v>
      </c>
      <c r="E182" s="608"/>
      <c r="F182" s="86">
        <f t="shared" si="13"/>
        <v>0</v>
      </c>
      <c r="G182"/>
    </row>
    <row r="183" spans="1:8" ht="89.25">
      <c r="A183" s="734"/>
      <c r="B183" s="76" t="s">
        <v>1002</v>
      </c>
      <c r="C183" s="93"/>
      <c r="D183" s="94"/>
      <c r="E183" s="645"/>
      <c r="F183" s="239"/>
      <c r="G183"/>
    </row>
    <row r="184" spans="1:8" ht="52.5" customHeight="1">
      <c r="A184" s="752" t="s">
        <v>904</v>
      </c>
      <c r="B184" s="52" t="s">
        <v>2183</v>
      </c>
      <c r="C184" s="46" t="s">
        <v>179</v>
      </c>
      <c r="D184" s="46">
        <v>1</v>
      </c>
      <c r="E184" s="849"/>
      <c r="F184" s="161">
        <f t="shared" ref="F184" si="14">D184*E184</f>
        <v>0</v>
      </c>
    </row>
    <row r="185" spans="1:8" ht="229.5" customHeight="1">
      <c r="A185" s="734"/>
      <c r="B185" s="748" t="s">
        <v>1522</v>
      </c>
      <c r="C185" s="94"/>
      <c r="D185" s="94"/>
      <c r="E185" s="850"/>
      <c r="F185" s="242"/>
    </row>
    <row r="186" spans="1:8" ht="134.25" customHeight="1">
      <c r="A186" s="734"/>
      <c r="B186" s="748" t="s">
        <v>1523</v>
      </c>
      <c r="C186" s="94"/>
      <c r="D186" s="94"/>
      <c r="E186" s="850"/>
      <c r="F186" s="242"/>
    </row>
    <row r="187" spans="1:8" ht="63.75">
      <c r="A187" s="803"/>
      <c r="B187" s="550" t="s">
        <v>1254</v>
      </c>
      <c r="C187" s="44"/>
      <c r="F187" s="235"/>
    </row>
    <row r="188" spans="1:8">
      <c r="A188" s="804" t="s">
        <v>905</v>
      </c>
      <c r="B188" s="90" t="s">
        <v>2185</v>
      </c>
      <c r="C188" s="46" t="s">
        <v>179</v>
      </c>
      <c r="D188" s="46">
        <v>1</v>
      </c>
      <c r="E188" s="849"/>
      <c r="F188" s="161">
        <f t="shared" ref="F188" si="15">D188*E188</f>
        <v>0</v>
      </c>
    </row>
    <row r="189" spans="1:8" ht="66.75" customHeight="1">
      <c r="A189" s="805"/>
      <c r="B189" s="96" t="s">
        <v>980</v>
      </c>
      <c r="C189" s="151"/>
      <c r="D189" s="151"/>
      <c r="E189" s="856"/>
      <c r="F189" s="806"/>
    </row>
    <row r="190" spans="1:8" ht="69" customHeight="1">
      <c r="A190" s="805"/>
      <c r="B190" s="96" t="s">
        <v>649</v>
      </c>
      <c r="C190" s="151"/>
      <c r="D190" s="151"/>
      <c r="E190" s="856"/>
      <c r="F190" s="806"/>
    </row>
    <row r="191" spans="1:8" ht="51">
      <c r="A191" s="805"/>
      <c r="B191" s="96" t="s">
        <v>981</v>
      </c>
      <c r="C191" s="151"/>
      <c r="D191" s="151"/>
      <c r="E191" s="856"/>
      <c r="F191" s="806"/>
    </row>
    <row r="192" spans="1:8" ht="159" customHeight="1">
      <c r="A192" s="805"/>
      <c r="B192" s="96" t="s">
        <v>1524</v>
      </c>
      <c r="C192" s="151"/>
      <c r="D192" s="151"/>
      <c r="E192" s="856"/>
      <c r="F192" s="806"/>
    </row>
    <row r="193" spans="1:6" ht="51">
      <c r="A193" s="805"/>
      <c r="B193" s="96" t="s">
        <v>984</v>
      </c>
      <c r="C193" s="151"/>
      <c r="D193" s="151"/>
      <c r="E193" s="856"/>
      <c r="F193" s="806"/>
    </row>
    <row r="194" spans="1:6" ht="25.5">
      <c r="A194" s="805"/>
      <c r="B194" s="807" t="s">
        <v>982</v>
      </c>
      <c r="C194" s="151"/>
      <c r="D194" s="151"/>
      <c r="E194" s="856"/>
      <c r="F194" s="806"/>
    </row>
    <row r="195" spans="1:6" ht="76.5">
      <c r="A195" s="805"/>
      <c r="B195" s="808" t="s">
        <v>983</v>
      </c>
      <c r="C195" s="151"/>
      <c r="D195" s="151"/>
      <c r="E195" s="856"/>
      <c r="F195" s="809"/>
    </row>
    <row r="196" spans="1:6" ht="30" customHeight="1">
      <c r="A196" s="804" t="s">
        <v>907</v>
      </c>
      <c r="B196" s="90" t="s">
        <v>2186</v>
      </c>
      <c r="C196" s="46" t="s">
        <v>179</v>
      </c>
      <c r="D196" s="46">
        <v>1</v>
      </c>
      <c r="E196" s="849"/>
      <c r="F196" s="161">
        <f>D196*E196</f>
        <v>0</v>
      </c>
    </row>
    <row r="197" spans="1:6" ht="69.75" customHeight="1">
      <c r="A197" s="805"/>
      <c r="B197" s="20" t="s">
        <v>649</v>
      </c>
      <c r="C197" s="151"/>
      <c r="D197" s="151"/>
      <c r="E197" s="856"/>
      <c r="F197" s="810"/>
    </row>
    <row r="198" spans="1:6" ht="51">
      <c r="A198" s="805"/>
      <c r="B198" s="20" t="s">
        <v>981</v>
      </c>
      <c r="C198" s="151"/>
      <c r="D198" s="151"/>
      <c r="E198" s="856"/>
      <c r="F198" s="806"/>
    </row>
    <row r="199" spans="1:6" ht="72.75" customHeight="1">
      <c r="A199" s="805"/>
      <c r="B199" s="20" t="s">
        <v>980</v>
      </c>
      <c r="C199" s="151"/>
      <c r="D199" s="151"/>
      <c r="E199" s="856"/>
      <c r="F199" s="806"/>
    </row>
    <row r="200" spans="1:6" ht="153">
      <c r="B200" s="20" t="s">
        <v>1524</v>
      </c>
      <c r="F200" s="235"/>
    </row>
    <row r="201" spans="1:6" ht="51">
      <c r="A201" s="805"/>
      <c r="B201" s="20" t="s">
        <v>984</v>
      </c>
      <c r="C201" s="151"/>
      <c r="D201" s="151"/>
      <c r="E201" s="856"/>
      <c r="F201" s="806"/>
    </row>
    <row r="202" spans="1:6" ht="25.5">
      <c r="A202" s="805"/>
      <c r="B202" s="52" t="s">
        <v>982</v>
      </c>
      <c r="C202" s="151"/>
      <c r="D202" s="151"/>
      <c r="E202" s="856"/>
      <c r="F202" s="806"/>
    </row>
    <row r="203" spans="1:6" ht="76.5">
      <c r="A203" s="805"/>
      <c r="B203" s="52" t="s">
        <v>983</v>
      </c>
      <c r="C203" s="151"/>
      <c r="D203" s="151"/>
      <c r="E203" s="856"/>
      <c r="F203" s="806"/>
    </row>
    <row r="204" spans="1:6" ht="38.25">
      <c r="A204" s="752" t="s">
        <v>922</v>
      </c>
      <c r="B204" s="90" t="s">
        <v>2187</v>
      </c>
      <c r="C204" s="46" t="s">
        <v>179</v>
      </c>
      <c r="D204" s="46">
        <v>3</v>
      </c>
      <c r="E204" s="849"/>
      <c r="F204" s="161">
        <f t="shared" ref="F204" si="16">D204*E204</f>
        <v>0</v>
      </c>
    </row>
    <row r="205" spans="1:6" ht="69" customHeight="1">
      <c r="A205" s="805"/>
      <c r="B205" s="20" t="s">
        <v>980</v>
      </c>
      <c r="C205" s="151"/>
      <c r="D205" s="151"/>
      <c r="E205" s="856"/>
      <c r="F205" s="806"/>
    </row>
    <row r="206" spans="1:6" ht="69" customHeight="1">
      <c r="A206" s="805"/>
      <c r="B206" s="20" t="s">
        <v>649</v>
      </c>
      <c r="C206" s="151"/>
      <c r="D206" s="151"/>
      <c r="E206" s="856"/>
      <c r="F206" s="806"/>
    </row>
    <row r="207" spans="1:6" ht="51">
      <c r="A207" s="805"/>
      <c r="B207" s="20" t="s">
        <v>985</v>
      </c>
      <c r="C207" s="151"/>
      <c r="D207" s="151"/>
      <c r="E207" s="856"/>
      <c r="F207" s="806"/>
    </row>
    <row r="208" spans="1:6" ht="178.5">
      <c r="A208" s="805"/>
      <c r="B208" s="20" t="s">
        <v>1525</v>
      </c>
      <c r="C208" s="151"/>
      <c r="D208" s="151"/>
      <c r="E208" s="856"/>
      <c r="F208" s="806"/>
    </row>
    <row r="209" spans="1:6" ht="38.25">
      <c r="A209" s="805"/>
      <c r="B209" s="20" t="s">
        <v>986</v>
      </c>
      <c r="C209" s="151"/>
      <c r="D209" s="151"/>
      <c r="E209" s="856"/>
      <c r="F209" s="806"/>
    </row>
    <row r="210" spans="1:6" ht="116.25" customHeight="1">
      <c r="A210" s="805"/>
      <c r="B210" s="20" t="s">
        <v>1526</v>
      </c>
      <c r="C210" s="151"/>
      <c r="D210" s="151"/>
      <c r="E210" s="856"/>
      <c r="F210" s="806"/>
    </row>
    <row r="211" spans="1:6" ht="25.5">
      <c r="A211" s="805"/>
      <c r="B211" s="20" t="s">
        <v>979</v>
      </c>
      <c r="C211" s="151"/>
      <c r="D211" s="151"/>
      <c r="E211" s="856"/>
      <c r="F211" s="806"/>
    </row>
    <row r="212" spans="1:6" ht="25.5">
      <c r="A212" s="805"/>
      <c r="B212" s="20" t="s">
        <v>982</v>
      </c>
      <c r="C212" s="151"/>
      <c r="D212" s="151"/>
      <c r="E212" s="856"/>
      <c r="F212" s="806"/>
    </row>
    <row r="213" spans="1:6" ht="76.5">
      <c r="A213" s="805"/>
      <c r="B213" s="20" t="s">
        <v>983</v>
      </c>
      <c r="C213" s="151"/>
      <c r="D213" s="151"/>
      <c r="E213" s="856"/>
      <c r="F213" s="806"/>
    </row>
    <row r="214" spans="1:6">
      <c r="A214" s="734"/>
      <c r="B214" s="6"/>
      <c r="F214" s="235"/>
    </row>
    <row r="215" spans="1:6">
      <c r="A215" s="747" t="s">
        <v>10</v>
      </c>
      <c r="B215" s="766" t="s">
        <v>67</v>
      </c>
      <c r="D215" s="11" t="s">
        <v>172</v>
      </c>
      <c r="F215" s="235"/>
    </row>
    <row r="216" spans="1:6">
      <c r="A216" s="734"/>
      <c r="B216" s="797" t="s">
        <v>83</v>
      </c>
      <c r="F216" s="235"/>
    </row>
    <row r="217" spans="1:6">
      <c r="A217" s="734"/>
      <c r="B217" s="20" t="s">
        <v>170</v>
      </c>
      <c r="F217" s="235"/>
    </row>
    <row r="218" spans="1:6" ht="51">
      <c r="A218" s="734"/>
      <c r="B218" s="20" t="s">
        <v>1387</v>
      </c>
      <c r="F218" s="235"/>
    </row>
    <row r="219" spans="1:6">
      <c r="A219" s="734"/>
      <c r="B219" s="27" t="s">
        <v>1388</v>
      </c>
      <c r="F219" s="235"/>
    </row>
    <row r="220" spans="1:6" ht="100.15" customHeight="1">
      <c r="A220" s="734"/>
      <c r="B220" s="20" t="s">
        <v>1389</v>
      </c>
      <c r="F220" s="235"/>
    </row>
    <row r="221" spans="1:6">
      <c r="A221" s="734"/>
      <c r="B221" s="27" t="s">
        <v>1390</v>
      </c>
      <c r="F221" s="235"/>
    </row>
    <row r="222" spans="1:6" ht="38.25">
      <c r="A222" s="734"/>
      <c r="B222" s="20" t="s">
        <v>1391</v>
      </c>
      <c r="F222" s="235"/>
    </row>
    <row r="223" spans="1:6">
      <c r="A223" s="734"/>
      <c r="B223" s="27" t="s">
        <v>1392</v>
      </c>
      <c r="F223" s="235"/>
    </row>
    <row r="224" spans="1:6" ht="67.5" customHeight="1">
      <c r="A224" s="734"/>
      <c r="B224" s="20" t="s">
        <v>1393</v>
      </c>
      <c r="F224" s="235"/>
    </row>
    <row r="225" spans="1:6">
      <c r="A225" s="734"/>
      <c r="B225" s="27" t="s">
        <v>1394</v>
      </c>
      <c r="F225" s="235"/>
    </row>
    <row r="226" spans="1:6" ht="218.1" customHeight="1">
      <c r="A226" s="734"/>
      <c r="B226" s="20" t="s">
        <v>1527</v>
      </c>
      <c r="F226" s="235"/>
    </row>
    <row r="227" spans="1:6">
      <c r="A227" s="734"/>
      <c r="B227" s="27" t="s">
        <v>1395</v>
      </c>
      <c r="F227" s="235"/>
    </row>
    <row r="228" spans="1:6" ht="131.25" customHeight="1">
      <c r="A228" s="734"/>
      <c r="B228" s="20" t="s">
        <v>1528</v>
      </c>
      <c r="F228" s="235"/>
    </row>
    <row r="229" spans="1:6">
      <c r="A229" s="734"/>
      <c r="B229" s="27" t="s">
        <v>1396</v>
      </c>
      <c r="F229" s="235"/>
    </row>
    <row r="230" spans="1:6" ht="190.15" customHeight="1">
      <c r="A230" s="734"/>
      <c r="B230" s="20" t="s">
        <v>1529</v>
      </c>
      <c r="F230" s="235"/>
    </row>
    <row r="231" spans="1:6">
      <c r="A231" s="734"/>
      <c r="B231" s="27" t="s">
        <v>1397</v>
      </c>
      <c r="F231" s="235"/>
    </row>
    <row r="232" spans="1:6" ht="102.75" customHeight="1">
      <c r="A232" s="734"/>
      <c r="B232" s="20" t="s">
        <v>1530</v>
      </c>
      <c r="F232" s="235"/>
    </row>
    <row r="233" spans="1:6">
      <c r="A233" s="734"/>
      <c r="B233" s="27" t="s">
        <v>1059</v>
      </c>
      <c r="F233" s="235"/>
    </row>
    <row r="234" spans="1:6">
      <c r="A234" s="734"/>
      <c r="B234" s="27" t="s">
        <v>1398</v>
      </c>
      <c r="F234" s="235"/>
    </row>
    <row r="235" spans="1:6" ht="51">
      <c r="A235" s="734"/>
      <c r="B235" s="20" t="s">
        <v>1399</v>
      </c>
      <c r="F235" s="235"/>
    </row>
    <row r="236" spans="1:6" ht="63.75">
      <c r="A236" s="734"/>
      <c r="B236" s="20" t="s">
        <v>1400</v>
      </c>
      <c r="F236" s="235"/>
    </row>
    <row r="237" spans="1:6" ht="100.15" customHeight="1">
      <c r="A237" s="734"/>
      <c r="B237" s="20" t="s">
        <v>1401</v>
      </c>
      <c r="F237" s="235"/>
    </row>
    <row r="238" spans="1:6" ht="51">
      <c r="A238" s="734"/>
      <c r="B238" s="20" t="s">
        <v>662</v>
      </c>
      <c r="F238" s="235"/>
    </row>
    <row r="239" spans="1:6" ht="35.1" customHeight="1">
      <c r="A239" s="734"/>
      <c r="B239" s="67" t="s">
        <v>1064</v>
      </c>
      <c r="F239" s="235"/>
    </row>
    <row r="240" spans="1:6">
      <c r="A240" s="811" t="s">
        <v>236</v>
      </c>
      <c r="B240" s="41" t="s">
        <v>2188</v>
      </c>
      <c r="C240" s="23" t="s">
        <v>393</v>
      </c>
      <c r="D240" s="46">
        <v>1</v>
      </c>
      <c r="E240" s="849"/>
      <c r="F240" s="86">
        <f t="shared" ref="F240" si="17">D240*E240</f>
        <v>0</v>
      </c>
    </row>
    <row r="241" spans="1:6" ht="26.25">
      <c r="A241" s="734"/>
      <c r="B241" s="41" t="s">
        <v>1402</v>
      </c>
      <c r="C241" s="93"/>
      <c r="D241" s="94"/>
      <c r="E241" s="645"/>
      <c r="F241" s="239"/>
    </row>
    <row r="242" spans="1:6">
      <c r="A242" s="811" t="s">
        <v>237</v>
      </c>
      <c r="B242" s="41" t="s">
        <v>2189</v>
      </c>
      <c r="C242" s="23" t="s">
        <v>393</v>
      </c>
      <c r="D242" s="46">
        <v>1</v>
      </c>
      <c r="E242" s="849"/>
      <c r="F242" s="86">
        <f>D242*E242</f>
        <v>0</v>
      </c>
    </row>
    <row r="243" spans="1:6" ht="26.25">
      <c r="A243" s="812"/>
      <c r="B243" s="41" t="s">
        <v>1403</v>
      </c>
      <c r="C243" s="813"/>
      <c r="D243" s="152"/>
      <c r="E243" s="857"/>
      <c r="F243" s="238"/>
    </row>
    <row r="244" spans="1:6">
      <c r="A244" s="814"/>
      <c r="B244" s="815"/>
      <c r="C244" s="93"/>
      <c r="D244" s="94"/>
      <c r="E244" s="858"/>
      <c r="F244" s="239"/>
    </row>
    <row r="245" spans="1:6">
      <c r="A245" s="734"/>
      <c r="B245" s="797" t="s">
        <v>83</v>
      </c>
      <c r="F245" s="235"/>
    </row>
    <row r="246" spans="1:6">
      <c r="A246" s="734"/>
      <c r="B246" s="20" t="s">
        <v>170</v>
      </c>
      <c r="F246" s="235"/>
    </row>
    <row r="247" spans="1:6" ht="51">
      <c r="A247" s="734"/>
      <c r="B247" s="20" t="s">
        <v>961</v>
      </c>
      <c r="F247" s="235"/>
    </row>
    <row r="248" spans="1:6">
      <c r="A248" s="734"/>
      <c r="B248" s="68" t="s">
        <v>254</v>
      </c>
      <c r="F248" s="235"/>
    </row>
    <row r="249" spans="1:6">
      <c r="A249" s="734"/>
      <c r="B249" s="69" t="s">
        <v>581</v>
      </c>
      <c r="F249" s="235"/>
    </row>
    <row r="250" spans="1:6" ht="76.5">
      <c r="A250" s="734"/>
      <c r="B250" s="20" t="s">
        <v>1046</v>
      </c>
      <c r="F250" s="235"/>
    </row>
    <row r="251" spans="1:6">
      <c r="A251" s="734"/>
      <c r="B251" s="798" t="s">
        <v>255</v>
      </c>
      <c r="F251" s="235"/>
    </row>
    <row r="252" spans="1:6" ht="38.25">
      <c r="A252" s="734"/>
      <c r="B252" s="20" t="s">
        <v>1568</v>
      </c>
      <c r="F252" s="235"/>
    </row>
    <row r="253" spans="1:6" ht="25.5">
      <c r="A253" s="734"/>
      <c r="B253" s="20" t="s">
        <v>1047</v>
      </c>
      <c r="F253" s="235"/>
    </row>
    <row r="254" spans="1:6">
      <c r="A254" s="734"/>
      <c r="B254" s="20" t="s">
        <v>582</v>
      </c>
      <c r="F254" s="235"/>
    </row>
    <row r="255" spans="1:6">
      <c r="A255" s="734"/>
      <c r="B255" s="816" t="s">
        <v>1048</v>
      </c>
      <c r="F255" s="235"/>
    </row>
    <row r="256" spans="1:6" ht="117" customHeight="1">
      <c r="A256" s="734"/>
      <c r="B256" s="768" t="s">
        <v>1531</v>
      </c>
      <c r="F256" s="235"/>
    </row>
    <row r="257" spans="1:6" ht="117.75" customHeight="1">
      <c r="A257" s="734"/>
      <c r="B257" s="768" t="s">
        <v>1049</v>
      </c>
      <c r="F257" s="235"/>
    </row>
    <row r="258" spans="1:6" ht="38.25">
      <c r="A258" s="734"/>
      <c r="B258" s="768" t="s">
        <v>1050</v>
      </c>
      <c r="F258" s="235"/>
    </row>
    <row r="259" spans="1:6" ht="25.5">
      <c r="A259" s="734"/>
      <c r="B259" s="768" t="s">
        <v>1051</v>
      </c>
      <c r="F259" s="235"/>
    </row>
    <row r="260" spans="1:6">
      <c r="A260" s="734"/>
      <c r="B260" s="798" t="s">
        <v>1052</v>
      </c>
      <c r="F260" s="235"/>
    </row>
    <row r="261" spans="1:6" ht="93.75" customHeight="1">
      <c r="A261" s="734"/>
      <c r="B261" s="768" t="s">
        <v>1532</v>
      </c>
      <c r="F261" s="235"/>
    </row>
    <row r="262" spans="1:6" ht="38.25">
      <c r="A262" s="734"/>
      <c r="B262" s="768" t="s">
        <v>1053</v>
      </c>
      <c r="F262" s="235"/>
    </row>
    <row r="263" spans="1:6">
      <c r="A263" s="734"/>
      <c r="B263" s="798" t="s">
        <v>1054</v>
      </c>
      <c r="F263" s="235"/>
    </row>
    <row r="264" spans="1:6" ht="106.5" customHeight="1">
      <c r="A264" s="734"/>
      <c r="B264" s="768" t="s">
        <v>1533</v>
      </c>
      <c r="F264" s="235"/>
    </row>
    <row r="265" spans="1:6" ht="106.9" customHeight="1">
      <c r="A265" s="734"/>
      <c r="B265" s="768" t="s">
        <v>1055</v>
      </c>
      <c r="F265" s="235"/>
    </row>
    <row r="266" spans="1:6" ht="38.25">
      <c r="A266" s="734"/>
      <c r="B266" s="768" t="s">
        <v>1056</v>
      </c>
      <c r="F266" s="235"/>
    </row>
    <row r="267" spans="1:6" ht="40.15" customHeight="1">
      <c r="A267" s="734"/>
      <c r="B267" s="768" t="s">
        <v>1057</v>
      </c>
      <c r="F267" s="235"/>
    </row>
    <row r="268" spans="1:6">
      <c r="A268" s="734"/>
      <c r="B268" s="798" t="s">
        <v>1058</v>
      </c>
      <c r="F268" s="235"/>
    </row>
    <row r="269" spans="1:6" ht="230.1" customHeight="1">
      <c r="A269" s="734"/>
      <c r="B269" s="768" t="s">
        <v>1534</v>
      </c>
      <c r="F269" s="235"/>
    </row>
    <row r="270" spans="1:6">
      <c r="A270" s="734"/>
      <c r="B270" s="798" t="s">
        <v>1059</v>
      </c>
      <c r="F270" s="235"/>
    </row>
    <row r="271" spans="1:6">
      <c r="A271" s="734"/>
      <c r="B271" s="798" t="s">
        <v>256</v>
      </c>
      <c r="F271" s="235"/>
    </row>
    <row r="272" spans="1:6" ht="48" customHeight="1">
      <c r="A272" s="734"/>
      <c r="B272" s="67" t="s">
        <v>1060</v>
      </c>
      <c r="F272" s="235"/>
    </row>
    <row r="273" spans="1:8" ht="45.75" customHeight="1">
      <c r="A273" s="734"/>
      <c r="B273" s="67" t="s">
        <v>1061</v>
      </c>
      <c r="F273" s="235"/>
    </row>
    <row r="274" spans="1:8" ht="25.5">
      <c r="A274" s="734"/>
      <c r="B274" s="749" t="s">
        <v>1062</v>
      </c>
      <c r="F274" s="235"/>
    </row>
    <row r="275" spans="1:8" ht="25.5">
      <c r="A275" s="734"/>
      <c r="B275" s="749" t="s">
        <v>1063</v>
      </c>
      <c r="F275" s="235"/>
    </row>
    <row r="276" spans="1:8" ht="35.1" customHeight="1">
      <c r="A276" s="734"/>
      <c r="B276" s="20" t="s">
        <v>1064</v>
      </c>
      <c r="F276" s="235"/>
    </row>
    <row r="277" spans="1:8" ht="51.75">
      <c r="A277" s="734"/>
      <c r="B277" s="180" t="s">
        <v>1065</v>
      </c>
      <c r="F277" s="235"/>
    </row>
    <row r="278" spans="1:8" ht="26.25">
      <c r="A278" s="734"/>
      <c r="B278" s="180" t="s">
        <v>1066</v>
      </c>
      <c r="F278" s="235"/>
    </row>
    <row r="279" spans="1:8" ht="26.25">
      <c r="A279" s="752" t="s">
        <v>238</v>
      </c>
      <c r="B279" s="41" t="s">
        <v>2190</v>
      </c>
      <c r="C279" s="23" t="s">
        <v>393</v>
      </c>
      <c r="D279" s="46">
        <v>1</v>
      </c>
      <c r="E279" s="608"/>
      <c r="F279" s="86">
        <f t="shared" ref="F279:F329" si="18">D279*E279</f>
        <v>0</v>
      </c>
      <c r="H279" s="11"/>
    </row>
    <row r="280" spans="1:8" ht="39">
      <c r="A280" s="734"/>
      <c r="B280" s="41" t="s">
        <v>1091</v>
      </c>
      <c r="C280" s="93"/>
      <c r="D280" s="94"/>
      <c r="E280" s="645"/>
      <c r="F280" s="239"/>
      <c r="H280" s="11"/>
    </row>
    <row r="281" spans="1:8" ht="110.25" customHeight="1">
      <c r="A281" s="734"/>
      <c r="B281" s="41" t="s">
        <v>1655</v>
      </c>
      <c r="C281" s="93"/>
      <c r="D281" s="94"/>
      <c r="E281" s="645"/>
      <c r="F281" s="239"/>
      <c r="H281" s="11"/>
    </row>
    <row r="282" spans="1:8" ht="109.5" customHeight="1">
      <c r="A282" s="734"/>
      <c r="B282" s="67" t="s">
        <v>1535</v>
      </c>
      <c r="C282" s="93"/>
      <c r="D282" s="94"/>
      <c r="E282" s="645"/>
      <c r="F282" s="239"/>
      <c r="H282" s="11"/>
    </row>
    <row r="283" spans="1:8" ht="25.5">
      <c r="A283" s="734"/>
      <c r="B283" s="67" t="s">
        <v>1067</v>
      </c>
      <c r="C283" s="93"/>
      <c r="D283" s="94"/>
      <c r="E283" s="645"/>
      <c r="F283" s="239"/>
      <c r="H283" s="11"/>
    </row>
    <row r="284" spans="1:8" ht="69.75" customHeight="1">
      <c r="A284" s="734"/>
      <c r="B284" s="67" t="s">
        <v>1068</v>
      </c>
      <c r="C284" s="93"/>
      <c r="D284" s="94"/>
      <c r="E284" s="645"/>
      <c r="F284" s="239"/>
      <c r="H284" s="11"/>
    </row>
    <row r="285" spans="1:8" ht="26.25">
      <c r="A285" s="752" t="s">
        <v>239</v>
      </c>
      <c r="B285" s="41" t="s">
        <v>2191</v>
      </c>
      <c r="C285" s="817" t="s">
        <v>393</v>
      </c>
      <c r="D285" s="103">
        <v>1</v>
      </c>
      <c r="E285" s="608"/>
      <c r="F285" s="86">
        <f t="shared" si="18"/>
        <v>0</v>
      </c>
      <c r="H285" s="11"/>
    </row>
    <row r="286" spans="1:8" ht="39">
      <c r="A286" s="734"/>
      <c r="B286" s="41" t="s">
        <v>1090</v>
      </c>
      <c r="C286" s="93"/>
      <c r="D286" s="159"/>
      <c r="F286" s="239"/>
      <c r="H286" s="11"/>
    </row>
    <row r="287" spans="1:8" ht="113.25" customHeight="1">
      <c r="A287" s="734"/>
      <c r="B287" s="41" t="s">
        <v>1656</v>
      </c>
      <c r="C287" s="93"/>
      <c r="D287" s="159"/>
      <c r="F287" s="239"/>
      <c r="H287" s="11"/>
    </row>
    <row r="288" spans="1:8" ht="108.6" customHeight="1">
      <c r="A288" s="734"/>
      <c r="B288" s="41" t="s">
        <v>1536</v>
      </c>
      <c r="C288" s="93"/>
      <c r="D288" s="159"/>
      <c r="F288" s="239"/>
      <c r="H288" s="11"/>
    </row>
    <row r="289" spans="1:8" ht="26.25">
      <c r="A289" s="734"/>
      <c r="B289" s="41" t="s">
        <v>1067</v>
      </c>
      <c r="C289" s="93"/>
      <c r="D289" s="159"/>
      <c r="F289" s="239"/>
      <c r="H289" s="11"/>
    </row>
    <row r="290" spans="1:8" ht="56.65" customHeight="1">
      <c r="A290" s="734"/>
      <c r="B290" s="67" t="s">
        <v>1068</v>
      </c>
      <c r="C290" s="93"/>
      <c r="D290" s="159"/>
      <c r="F290" s="239"/>
      <c r="H290" s="11"/>
    </row>
    <row r="291" spans="1:8" ht="25.5">
      <c r="A291" s="752" t="s">
        <v>240</v>
      </c>
      <c r="B291" s="67" t="s">
        <v>2192</v>
      </c>
      <c r="C291" s="817" t="s">
        <v>393</v>
      </c>
      <c r="D291" s="103">
        <v>1</v>
      </c>
      <c r="E291" s="608"/>
      <c r="F291" s="86">
        <f t="shared" si="18"/>
        <v>0</v>
      </c>
      <c r="H291" s="11"/>
    </row>
    <row r="292" spans="1:8" ht="39">
      <c r="A292" s="734"/>
      <c r="B292" s="41" t="s">
        <v>1079</v>
      </c>
      <c r="C292" s="93"/>
      <c r="D292" s="159"/>
      <c r="F292" s="235"/>
      <c r="H292" s="11"/>
    </row>
    <row r="293" spans="1:8" ht="115.5" customHeight="1">
      <c r="A293" s="734"/>
      <c r="B293" s="41" t="s">
        <v>1657</v>
      </c>
      <c r="C293" s="93"/>
      <c r="D293" s="159"/>
      <c r="F293" s="235"/>
      <c r="H293" s="11"/>
    </row>
    <row r="294" spans="1:8" ht="107.65" customHeight="1">
      <c r="A294" s="734"/>
      <c r="B294" s="41" t="s">
        <v>1536</v>
      </c>
      <c r="C294" s="93"/>
      <c r="D294" s="159"/>
      <c r="F294" s="235"/>
      <c r="H294" s="11"/>
    </row>
    <row r="295" spans="1:8" ht="69.75" customHeight="1">
      <c r="A295" s="734"/>
      <c r="B295" s="67" t="s">
        <v>1068</v>
      </c>
      <c r="C295" s="93"/>
      <c r="D295" s="159"/>
      <c r="F295" s="235"/>
      <c r="H295" s="11"/>
    </row>
    <row r="296" spans="1:8">
      <c r="A296" s="818" t="s">
        <v>241</v>
      </c>
      <c r="B296" s="67" t="s">
        <v>2193</v>
      </c>
      <c r="C296" s="819" t="s">
        <v>393</v>
      </c>
      <c r="D296" s="123">
        <v>1</v>
      </c>
      <c r="E296" s="599"/>
      <c r="F296" s="75">
        <f t="shared" si="18"/>
        <v>0</v>
      </c>
      <c r="G296" s="162"/>
      <c r="H296" s="44"/>
    </row>
    <row r="297" spans="1:8" ht="45.6" customHeight="1">
      <c r="A297" s="820"/>
      <c r="B297" s="67" t="s">
        <v>1080</v>
      </c>
      <c r="C297" s="821"/>
      <c r="D297" s="5"/>
      <c r="F297" s="235"/>
      <c r="G297" s="162"/>
      <c r="H297" s="44"/>
    </row>
    <row r="298" spans="1:8" ht="110.25" customHeight="1">
      <c r="A298" s="820"/>
      <c r="B298" s="67" t="s">
        <v>1658</v>
      </c>
      <c r="C298" s="821"/>
      <c r="D298" s="5"/>
      <c r="F298" s="235"/>
      <c r="G298" s="162"/>
      <c r="H298" s="44"/>
    </row>
    <row r="299" spans="1:8" ht="72.75" customHeight="1">
      <c r="A299" s="820"/>
      <c r="B299" s="67" t="s">
        <v>1068</v>
      </c>
      <c r="C299" s="821"/>
      <c r="D299" s="5"/>
      <c r="F299" s="235"/>
      <c r="G299" s="162"/>
      <c r="H299" s="44"/>
    </row>
    <row r="300" spans="1:8">
      <c r="A300" s="752" t="s">
        <v>242</v>
      </c>
      <c r="B300" s="67" t="s">
        <v>2194</v>
      </c>
      <c r="C300" s="817" t="s">
        <v>393</v>
      </c>
      <c r="D300" s="103">
        <v>1</v>
      </c>
      <c r="E300" s="599"/>
      <c r="F300" s="75">
        <f t="shared" si="18"/>
        <v>0</v>
      </c>
      <c r="H300" s="11"/>
    </row>
    <row r="301" spans="1:8" ht="27.6" customHeight="1">
      <c r="A301" s="734"/>
      <c r="B301" s="67" t="s">
        <v>1080</v>
      </c>
      <c r="C301" s="93"/>
      <c r="D301" s="159"/>
      <c r="F301" s="235"/>
      <c r="H301" s="11"/>
    </row>
    <row r="302" spans="1:8" ht="110.25" customHeight="1">
      <c r="A302" s="734"/>
      <c r="B302" s="156" t="s">
        <v>1659</v>
      </c>
      <c r="C302" s="93"/>
      <c r="D302" s="159"/>
      <c r="F302" s="235"/>
      <c r="H302" s="11"/>
    </row>
    <row r="303" spans="1:8">
      <c r="A303" s="822" t="s">
        <v>243</v>
      </c>
      <c r="B303" s="67" t="s">
        <v>2195</v>
      </c>
      <c r="C303" s="817" t="s">
        <v>393</v>
      </c>
      <c r="D303" s="103">
        <v>1</v>
      </c>
      <c r="E303" s="599"/>
      <c r="F303" s="75">
        <f t="shared" si="18"/>
        <v>0</v>
      </c>
      <c r="H303" s="11"/>
    </row>
    <row r="304" spans="1:8" ht="42.75" customHeight="1">
      <c r="A304" s="734"/>
      <c r="B304" s="67" t="s">
        <v>1081</v>
      </c>
      <c r="C304" s="93"/>
      <c r="D304" s="159"/>
      <c r="F304" s="235"/>
      <c r="H304" s="11"/>
    </row>
    <row r="305" spans="1:8" ht="112.5" customHeight="1">
      <c r="A305" s="734"/>
      <c r="B305" s="67" t="s">
        <v>1655</v>
      </c>
      <c r="C305" s="93"/>
      <c r="D305" s="159"/>
      <c r="F305" s="235"/>
      <c r="H305" s="11"/>
    </row>
    <row r="306" spans="1:8" ht="25.5">
      <c r="A306" s="752" t="s">
        <v>244</v>
      </c>
      <c r="B306" s="67" t="s">
        <v>2196</v>
      </c>
      <c r="C306" s="817" t="s">
        <v>393</v>
      </c>
      <c r="D306" s="103">
        <v>12</v>
      </c>
      <c r="E306" s="608"/>
      <c r="F306" s="86">
        <f t="shared" si="18"/>
        <v>0</v>
      </c>
      <c r="H306" s="11"/>
    </row>
    <row r="307" spans="1:8">
      <c r="A307" s="734"/>
      <c r="B307" s="67" t="s">
        <v>1069</v>
      </c>
      <c r="C307" s="93"/>
      <c r="D307" s="159"/>
      <c r="E307" s="645"/>
      <c r="F307" s="239"/>
      <c r="H307" s="11"/>
    </row>
    <row r="308" spans="1:8">
      <c r="A308" s="734"/>
      <c r="B308" s="67" t="s">
        <v>1070</v>
      </c>
      <c r="C308" s="93"/>
      <c r="D308" s="159"/>
      <c r="E308" s="645"/>
      <c r="F308" s="239"/>
      <c r="H308" s="11"/>
    </row>
    <row r="309" spans="1:8" ht="38.25">
      <c r="A309" s="734"/>
      <c r="B309" s="216" t="s">
        <v>1082</v>
      </c>
      <c r="C309" s="93"/>
      <c r="D309" s="159"/>
      <c r="E309" s="645"/>
      <c r="F309" s="239"/>
      <c r="H309" s="11"/>
    </row>
    <row r="310" spans="1:8" ht="112.5" customHeight="1">
      <c r="A310" s="734"/>
      <c r="B310" s="216" t="s">
        <v>1660</v>
      </c>
      <c r="C310" s="93"/>
      <c r="D310" s="159"/>
      <c r="E310" s="645"/>
      <c r="F310" s="239"/>
      <c r="H310" s="11"/>
    </row>
    <row r="311" spans="1:8">
      <c r="A311" s="823" t="s">
        <v>245</v>
      </c>
      <c r="B311" s="67" t="s">
        <v>2197</v>
      </c>
      <c r="C311" s="23" t="s">
        <v>393</v>
      </c>
      <c r="D311" s="103">
        <v>1</v>
      </c>
      <c r="E311" s="599"/>
      <c r="F311" s="75">
        <f t="shared" si="18"/>
        <v>0</v>
      </c>
      <c r="H311" s="11"/>
    </row>
    <row r="312" spans="1:8">
      <c r="A312" s="769"/>
      <c r="B312" s="67" t="s">
        <v>1069</v>
      </c>
      <c r="C312" s="93"/>
      <c r="D312" s="159"/>
      <c r="F312" s="235"/>
      <c r="H312" s="11"/>
    </row>
    <row r="313" spans="1:8">
      <c r="A313" s="759"/>
      <c r="B313" s="67" t="s">
        <v>1070</v>
      </c>
      <c r="C313" s="93"/>
      <c r="D313" s="159"/>
      <c r="F313" s="235"/>
      <c r="H313" s="11"/>
    </row>
    <row r="314" spans="1:8" ht="38.25">
      <c r="A314" s="734"/>
      <c r="B314" s="67" t="s">
        <v>1071</v>
      </c>
      <c r="C314" s="93"/>
      <c r="D314" s="159"/>
      <c r="F314" s="235"/>
      <c r="H314" s="11"/>
    </row>
    <row r="315" spans="1:8" ht="108" customHeight="1">
      <c r="A315" s="734"/>
      <c r="B315" s="67" t="s">
        <v>1661</v>
      </c>
      <c r="C315" s="93"/>
      <c r="D315" s="159"/>
      <c r="F315" s="235"/>
      <c r="H315" s="11"/>
    </row>
    <row r="316" spans="1:8">
      <c r="A316" s="752" t="s">
        <v>246</v>
      </c>
      <c r="B316" s="67" t="s">
        <v>2198</v>
      </c>
      <c r="C316" s="23" t="s">
        <v>393</v>
      </c>
      <c r="D316" s="103">
        <v>2</v>
      </c>
      <c r="E316" s="599"/>
      <c r="F316" s="75">
        <f t="shared" si="18"/>
        <v>0</v>
      </c>
      <c r="H316" s="11"/>
    </row>
    <row r="317" spans="1:8">
      <c r="A317" s="824"/>
      <c r="B317" s="67" t="s">
        <v>1069</v>
      </c>
      <c r="C317" s="93"/>
      <c r="D317" s="159"/>
      <c r="F317" s="235"/>
      <c r="H317" s="11"/>
    </row>
    <row r="318" spans="1:8">
      <c r="A318" s="752"/>
      <c r="B318" s="67" t="s">
        <v>1070</v>
      </c>
      <c r="C318" s="93"/>
      <c r="D318" s="159"/>
      <c r="F318" s="235"/>
      <c r="H318" s="11"/>
    </row>
    <row r="319" spans="1:8" ht="38.25">
      <c r="A319" s="752"/>
      <c r="B319" s="67" t="s">
        <v>1083</v>
      </c>
      <c r="C319" s="93"/>
      <c r="D319" s="159"/>
      <c r="F319" s="235"/>
      <c r="H319" s="11"/>
    </row>
    <row r="320" spans="1:8" ht="114" customHeight="1">
      <c r="A320" s="752"/>
      <c r="B320" s="67" t="s">
        <v>1662</v>
      </c>
      <c r="C320" s="93"/>
      <c r="D320" s="159"/>
      <c r="F320" s="235"/>
      <c r="H320" s="11"/>
    </row>
    <row r="321" spans="1:8" ht="25.5">
      <c r="A321" s="752" t="s">
        <v>247</v>
      </c>
      <c r="B321" s="67" t="s">
        <v>2199</v>
      </c>
      <c r="C321" s="23" t="s">
        <v>393</v>
      </c>
      <c r="D321" s="103">
        <v>1</v>
      </c>
      <c r="E321" s="599"/>
      <c r="F321" s="75">
        <f t="shared" si="18"/>
        <v>0</v>
      </c>
      <c r="H321" s="11"/>
    </row>
    <row r="322" spans="1:8" ht="39">
      <c r="A322" s="734"/>
      <c r="B322" s="41" t="s">
        <v>1084</v>
      </c>
      <c r="C322" s="93"/>
      <c r="D322" s="159"/>
      <c r="F322" s="235"/>
      <c r="H322" s="11"/>
    </row>
    <row r="323" spans="1:8" ht="105" customHeight="1">
      <c r="A323" s="734"/>
      <c r="B323" s="156" t="s">
        <v>1537</v>
      </c>
      <c r="C323" s="93"/>
      <c r="D323" s="159"/>
      <c r="F323" s="235"/>
      <c r="H323" s="11"/>
    </row>
    <row r="324" spans="1:8" ht="105" customHeight="1">
      <c r="A324" s="734"/>
      <c r="B324" s="156" t="s">
        <v>1663</v>
      </c>
      <c r="C324" s="93"/>
      <c r="D324" s="159"/>
      <c r="F324" s="235"/>
      <c r="H324" s="11"/>
    </row>
    <row r="325" spans="1:8" ht="25.5">
      <c r="A325" s="752" t="s">
        <v>248</v>
      </c>
      <c r="B325" s="67" t="s">
        <v>2200</v>
      </c>
      <c r="C325" s="23" t="s">
        <v>393</v>
      </c>
      <c r="D325" s="103">
        <v>1</v>
      </c>
      <c r="E325" s="599"/>
      <c r="F325" s="75">
        <f t="shared" si="18"/>
        <v>0</v>
      </c>
      <c r="H325" s="11"/>
    </row>
    <row r="326" spans="1:8" ht="51.75">
      <c r="A326" s="752"/>
      <c r="B326" s="40" t="s">
        <v>1085</v>
      </c>
      <c r="C326" s="93"/>
      <c r="D326" s="159"/>
      <c r="F326" s="235"/>
      <c r="H326" s="11"/>
    </row>
    <row r="327" spans="1:8" ht="108" customHeight="1">
      <c r="A327" s="752"/>
      <c r="B327" s="67" t="s">
        <v>1537</v>
      </c>
      <c r="C327" s="93"/>
      <c r="D327" s="159"/>
      <c r="F327" s="235"/>
      <c r="H327" s="11"/>
    </row>
    <row r="328" spans="1:8" ht="108" customHeight="1">
      <c r="A328" s="752"/>
      <c r="B328" s="67" t="s">
        <v>1664</v>
      </c>
      <c r="C328" s="93"/>
      <c r="D328" s="159"/>
      <c r="F328" s="235"/>
      <c r="H328" s="11"/>
    </row>
    <row r="329" spans="1:8">
      <c r="A329" s="752" t="s">
        <v>249</v>
      </c>
      <c r="B329" s="67" t="s">
        <v>2201</v>
      </c>
      <c r="C329" s="817" t="s">
        <v>393</v>
      </c>
      <c r="D329" s="103">
        <v>1</v>
      </c>
      <c r="E329" s="599"/>
      <c r="F329" s="75">
        <f t="shared" si="18"/>
        <v>0</v>
      </c>
      <c r="H329" s="11"/>
    </row>
    <row r="330" spans="1:8" ht="26.25">
      <c r="A330" s="752"/>
      <c r="B330" s="41" t="s">
        <v>1086</v>
      </c>
      <c r="C330" s="93"/>
      <c r="D330" s="159"/>
      <c r="F330" s="235"/>
      <c r="H330" s="11"/>
    </row>
    <row r="331" spans="1:8" ht="108.75" customHeight="1">
      <c r="A331" s="752"/>
      <c r="B331" s="67" t="s">
        <v>1538</v>
      </c>
      <c r="C331" s="93"/>
      <c r="D331" s="159"/>
      <c r="F331" s="235"/>
      <c r="H331" s="11"/>
    </row>
    <row r="332" spans="1:8" ht="70.5" customHeight="1">
      <c r="A332" s="752"/>
      <c r="B332" s="403" t="s">
        <v>1068</v>
      </c>
      <c r="C332" s="93"/>
      <c r="D332" s="159"/>
      <c r="F332" s="235"/>
      <c r="H332" s="11"/>
    </row>
    <row r="333" spans="1:8" ht="105" customHeight="1">
      <c r="A333" s="752"/>
      <c r="B333" s="762" t="s">
        <v>1665</v>
      </c>
      <c r="C333" s="93"/>
      <c r="D333" s="159"/>
      <c r="F333" s="235"/>
      <c r="H333" s="11"/>
    </row>
    <row r="334" spans="1:8">
      <c r="A334" s="752" t="s">
        <v>250</v>
      </c>
      <c r="B334" s="67" t="s">
        <v>2202</v>
      </c>
      <c r="C334" s="23" t="s">
        <v>393</v>
      </c>
      <c r="D334" s="103">
        <v>1</v>
      </c>
      <c r="E334" s="599"/>
      <c r="F334" s="75">
        <f t="shared" ref="F334:F338" si="19">D334*E334</f>
        <v>0</v>
      </c>
      <c r="H334" s="11"/>
    </row>
    <row r="335" spans="1:8" ht="24.6" customHeight="1">
      <c r="A335" s="734"/>
      <c r="B335" s="215" t="s">
        <v>1087</v>
      </c>
      <c r="C335" s="93"/>
      <c r="D335" s="159"/>
      <c r="F335" s="235"/>
      <c r="H335" s="11"/>
    </row>
    <row r="336" spans="1:8" ht="70.5" customHeight="1">
      <c r="A336" s="734"/>
      <c r="B336" s="67" t="s">
        <v>1068</v>
      </c>
      <c r="C336" s="93"/>
      <c r="D336" s="159"/>
      <c r="F336" s="235"/>
      <c r="H336" s="11"/>
    </row>
    <row r="337" spans="1:8" ht="112.5" customHeight="1">
      <c r="A337" s="734"/>
      <c r="B337" s="67" t="s">
        <v>1666</v>
      </c>
      <c r="C337" s="93"/>
      <c r="D337" s="159"/>
      <c r="F337" s="235"/>
      <c r="H337" s="11"/>
    </row>
    <row r="338" spans="1:8" ht="25.5">
      <c r="A338" s="752" t="s">
        <v>251</v>
      </c>
      <c r="B338" s="67" t="s">
        <v>2203</v>
      </c>
      <c r="C338" s="23" t="s">
        <v>393</v>
      </c>
      <c r="D338" s="103">
        <v>1</v>
      </c>
      <c r="E338" s="599"/>
      <c r="F338" s="75">
        <f t="shared" si="19"/>
        <v>0</v>
      </c>
      <c r="H338" s="11"/>
    </row>
    <row r="339" spans="1:8" ht="127.5">
      <c r="A339" s="734"/>
      <c r="B339" s="67" t="s">
        <v>1539</v>
      </c>
      <c r="C339" s="93"/>
      <c r="D339" s="159"/>
      <c r="F339" s="235"/>
      <c r="H339" s="11"/>
    </row>
    <row r="340" spans="1:8">
      <c r="A340" s="734"/>
      <c r="B340" s="67" t="s">
        <v>1072</v>
      </c>
      <c r="C340" s="93"/>
      <c r="D340" s="159"/>
      <c r="F340" s="235"/>
      <c r="H340" s="11"/>
    </row>
    <row r="341" spans="1:8" ht="63.75">
      <c r="A341" s="734"/>
      <c r="B341" s="67" t="s">
        <v>1068</v>
      </c>
      <c r="C341" s="93"/>
      <c r="D341" s="159"/>
      <c r="F341" s="235"/>
      <c r="H341" s="11"/>
    </row>
    <row r="342" spans="1:8" ht="114" customHeight="1">
      <c r="A342" s="734"/>
      <c r="B342" s="67" t="s">
        <v>1667</v>
      </c>
      <c r="C342" s="93"/>
      <c r="D342" s="159"/>
      <c r="F342" s="235"/>
      <c r="H342" s="11"/>
    </row>
    <row r="343" spans="1:8" ht="25.5">
      <c r="A343" s="752" t="s">
        <v>252</v>
      </c>
      <c r="B343" s="67" t="s">
        <v>2203</v>
      </c>
      <c r="C343" s="817" t="s">
        <v>393</v>
      </c>
      <c r="D343" s="103">
        <v>1</v>
      </c>
      <c r="E343" s="599"/>
      <c r="F343" s="75">
        <f t="shared" ref="F343:F351" si="20">D343*E343</f>
        <v>0</v>
      </c>
      <c r="H343" s="11"/>
    </row>
    <row r="344" spans="1:8" ht="140.1" customHeight="1">
      <c r="A344" s="734"/>
      <c r="B344" s="67" t="s">
        <v>1539</v>
      </c>
      <c r="C344" s="93"/>
      <c r="D344" s="159"/>
      <c r="F344" s="235"/>
      <c r="H344" s="11"/>
    </row>
    <row r="345" spans="1:8">
      <c r="A345" s="734"/>
      <c r="B345" s="67" t="s">
        <v>1072</v>
      </c>
      <c r="C345" s="93"/>
      <c r="D345" s="159"/>
      <c r="F345" s="235"/>
      <c r="H345" s="11"/>
    </row>
    <row r="346" spans="1:8" ht="55.15" customHeight="1">
      <c r="A346" s="734"/>
      <c r="B346" s="67" t="s">
        <v>1068</v>
      </c>
      <c r="C346" s="93"/>
      <c r="D346" s="159"/>
      <c r="F346" s="235"/>
      <c r="H346" s="11"/>
    </row>
    <row r="347" spans="1:8" ht="112.5" customHeight="1">
      <c r="A347" s="734"/>
      <c r="B347" s="67" t="s">
        <v>1667</v>
      </c>
      <c r="C347" s="93"/>
      <c r="D347" s="159"/>
      <c r="F347" s="235"/>
      <c r="H347" s="11"/>
    </row>
    <row r="348" spans="1:8">
      <c r="A348" s="752" t="s">
        <v>322</v>
      </c>
      <c r="B348" s="67" t="s">
        <v>2204</v>
      </c>
      <c r="C348" s="817" t="s">
        <v>393</v>
      </c>
      <c r="D348" s="103">
        <v>1</v>
      </c>
      <c r="E348" s="599"/>
      <c r="F348" s="75">
        <f t="shared" si="20"/>
        <v>0</v>
      </c>
    </row>
    <row r="349" spans="1:8">
      <c r="A349" s="734"/>
      <c r="B349" s="67" t="s">
        <v>1073</v>
      </c>
      <c r="C349" s="93"/>
      <c r="D349" s="159"/>
      <c r="F349" s="235"/>
    </row>
    <row r="350" spans="1:8" ht="15" customHeight="1">
      <c r="A350" s="734"/>
      <c r="B350" s="67" t="s">
        <v>1088</v>
      </c>
      <c r="C350" s="93"/>
      <c r="D350" s="159"/>
      <c r="F350" s="235"/>
    </row>
    <row r="351" spans="1:8">
      <c r="A351" s="752" t="s">
        <v>323</v>
      </c>
      <c r="B351" s="67" t="s">
        <v>2205</v>
      </c>
      <c r="C351" s="817" t="s">
        <v>393</v>
      </c>
      <c r="D351" s="103">
        <v>1</v>
      </c>
      <c r="E351" s="599"/>
      <c r="F351" s="75">
        <f t="shared" si="20"/>
        <v>0</v>
      </c>
    </row>
    <row r="352" spans="1:8">
      <c r="A352" s="734"/>
      <c r="B352" s="67" t="s">
        <v>1073</v>
      </c>
      <c r="C352" s="93"/>
      <c r="D352" s="159"/>
      <c r="F352" s="235"/>
    </row>
    <row r="353" spans="1:8" ht="18.600000000000001" customHeight="1">
      <c r="A353" s="734"/>
      <c r="B353" s="67" t="s">
        <v>1089</v>
      </c>
      <c r="C353" s="93"/>
      <c r="D353" s="159"/>
      <c r="F353" s="235"/>
    </row>
    <row r="354" spans="1:8" ht="25.5">
      <c r="A354" s="822" t="s">
        <v>332</v>
      </c>
      <c r="B354" s="67" t="s">
        <v>2206</v>
      </c>
      <c r="C354" s="23" t="s">
        <v>393</v>
      </c>
      <c r="D354" s="103">
        <v>2</v>
      </c>
      <c r="E354" s="599"/>
      <c r="F354" s="75">
        <f t="shared" ref="F354:F372" si="21">D354*E354</f>
        <v>0</v>
      </c>
      <c r="H354" s="11"/>
    </row>
    <row r="355" spans="1:8">
      <c r="A355" s="734"/>
      <c r="B355" s="67" t="s">
        <v>1069</v>
      </c>
      <c r="C355" s="93"/>
      <c r="D355" s="159"/>
      <c r="F355" s="235"/>
      <c r="H355" s="11"/>
    </row>
    <row r="356" spans="1:8">
      <c r="A356" s="734"/>
      <c r="B356" s="67" t="s">
        <v>1076</v>
      </c>
      <c r="C356" s="93"/>
      <c r="D356" s="159"/>
      <c r="F356" s="235"/>
      <c r="H356" s="11"/>
    </row>
    <row r="357" spans="1:8">
      <c r="A357" s="734"/>
      <c r="B357" s="67" t="s">
        <v>1078</v>
      </c>
      <c r="C357" s="93"/>
      <c r="D357" s="159"/>
      <c r="F357" s="235"/>
      <c r="H357" s="11"/>
    </row>
    <row r="358" spans="1:8">
      <c r="A358" s="822" t="s">
        <v>333</v>
      </c>
      <c r="B358" s="67" t="s">
        <v>2207</v>
      </c>
      <c r="C358" s="23" t="s">
        <v>393</v>
      </c>
      <c r="D358" s="103">
        <v>2</v>
      </c>
      <c r="E358" s="599"/>
      <c r="F358" s="75">
        <f t="shared" si="21"/>
        <v>0</v>
      </c>
      <c r="H358" s="11"/>
    </row>
    <row r="359" spans="1:8">
      <c r="A359" s="734"/>
      <c r="B359" s="67" t="s">
        <v>1069</v>
      </c>
      <c r="C359" s="93"/>
      <c r="D359" s="159"/>
      <c r="F359" s="235"/>
      <c r="H359" s="11"/>
    </row>
    <row r="360" spans="1:8">
      <c r="A360" s="734"/>
      <c r="B360" s="67" t="s">
        <v>1076</v>
      </c>
      <c r="C360" s="93"/>
      <c r="D360" s="159"/>
      <c r="F360" s="235"/>
      <c r="H360" s="11"/>
    </row>
    <row r="361" spans="1:8">
      <c r="A361" s="734"/>
      <c r="B361" s="67" t="s">
        <v>1077</v>
      </c>
      <c r="C361" s="93"/>
      <c r="D361" s="159"/>
      <c r="F361" s="235"/>
      <c r="H361" s="11"/>
    </row>
    <row r="362" spans="1:8" ht="115.15" customHeight="1">
      <c r="A362" s="734"/>
      <c r="B362" s="67" t="s">
        <v>1540</v>
      </c>
      <c r="C362" s="93"/>
      <c r="D362" s="159"/>
      <c r="F362" s="235"/>
      <c r="H362" s="11"/>
    </row>
    <row r="363" spans="1:8" ht="25.5">
      <c r="A363" s="822" t="s">
        <v>334</v>
      </c>
      <c r="B363" s="67" t="s">
        <v>2208</v>
      </c>
      <c r="C363" s="23" t="s">
        <v>393</v>
      </c>
      <c r="D363" s="103">
        <v>1</v>
      </c>
      <c r="E363" s="599"/>
      <c r="F363" s="75">
        <f t="shared" si="21"/>
        <v>0</v>
      </c>
      <c r="H363" s="11"/>
    </row>
    <row r="364" spans="1:8">
      <c r="A364" s="734"/>
      <c r="B364" s="67" t="s">
        <v>1069</v>
      </c>
      <c r="C364" s="93"/>
      <c r="D364" s="159"/>
      <c r="F364" s="235"/>
      <c r="H364" s="11"/>
    </row>
    <row r="365" spans="1:8">
      <c r="A365" s="734"/>
      <c r="B365" s="67" t="s">
        <v>1076</v>
      </c>
      <c r="C365" s="93"/>
      <c r="D365" s="159"/>
      <c r="F365" s="235"/>
      <c r="H365" s="11"/>
    </row>
    <row r="366" spans="1:8">
      <c r="A366" s="734"/>
      <c r="B366" s="67" t="s">
        <v>1077</v>
      </c>
      <c r="C366" s="93"/>
      <c r="D366" s="159"/>
      <c r="F366" s="235"/>
      <c r="H366" s="11"/>
    </row>
    <row r="367" spans="1:8" ht="109.9" customHeight="1">
      <c r="A367" s="734"/>
      <c r="B367" s="67" t="s">
        <v>1541</v>
      </c>
      <c r="C367" s="93"/>
      <c r="D367" s="159"/>
      <c r="F367" s="235"/>
      <c r="H367" s="11"/>
    </row>
    <row r="368" spans="1:8">
      <c r="A368" s="752" t="s">
        <v>335</v>
      </c>
      <c r="B368" s="67" t="s">
        <v>2209</v>
      </c>
      <c r="C368" s="23" t="s">
        <v>393</v>
      </c>
      <c r="D368" s="103">
        <v>1</v>
      </c>
      <c r="E368" s="599"/>
      <c r="F368" s="75">
        <f t="shared" si="21"/>
        <v>0</v>
      </c>
      <c r="H368" s="11"/>
    </row>
    <row r="369" spans="1:8">
      <c r="A369" s="734"/>
      <c r="B369" s="67" t="s">
        <v>1069</v>
      </c>
      <c r="C369" s="93"/>
      <c r="D369" s="159"/>
      <c r="F369" s="235"/>
      <c r="H369" s="11"/>
    </row>
    <row r="370" spans="1:8">
      <c r="A370" s="734"/>
      <c r="B370" s="67" t="s">
        <v>1076</v>
      </c>
      <c r="C370" s="93"/>
      <c r="D370" s="159"/>
      <c r="F370" s="235"/>
      <c r="H370" s="11"/>
    </row>
    <row r="371" spans="1:8">
      <c r="A371" s="734"/>
      <c r="B371" s="67" t="s">
        <v>1078</v>
      </c>
      <c r="C371" s="99"/>
      <c r="D371" s="825"/>
      <c r="E371" s="604"/>
      <c r="F371" s="236"/>
      <c r="H371" s="11"/>
    </row>
    <row r="372" spans="1:8">
      <c r="A372" s="752" t="s">
        <v>253</v>
      </c>
      <c r="B372" s="67" t="s">
        <v>2210</v>
      </c>
      <c r="C372" s="826" t="s">
        <v>393</v>
      </c>
      <c r="D372" s="827">
        <v>1</v>
      </c>
      <c r="E372" s="852"/>
      <c r="F372" s="172">
        <f t="shared" si="21"/>
        <v>0</v>
      </c>
      <c r="H372" s="11"/>
    </row>
    <row r="373" spans="1:8" ht="43.9" customHeight="1">
      <c r="A373" s="734"/>
      <c r="B373" s="67" t="s">
        <v>1074</v>
      </c>
      <c r="C373" s="149"/>
      <c r="D373" s="828"/>
      <c r="E373" s="859"/>
      <c r="F373" s="829"/>
      <c r="H373" s="11"/>
    </row>
    <row r="374" spans="1:8" ht="51">
      <c r="A374" s="734"/>
      <c r="B374" s="67" t="s">
        <v>1075</v>
      </c>
      <c r="C374" s="149"/>
      <c r="D374" s="828"/>
      <c r="E374" s="859"/>
      <c r="F374" s="829"/>
      <c r="H374" s="11"/>
    </row>
    <row r="375" spans="1:8">
      <c r="A375" s="822" t="s">
        <v>866</v>
      </c>
      <c r="B375" s="67" t="s">
        <v>2211</v>
      </c>
      <c r="C375" s="830" t="s">
        <v>393</v>
      </c>
      <c r="D375" s="103">
        <v>2</v>
      </c>
      <c r="E375" s="849"/>
      <c r="F375" s="161">
        <f t="shared" ref="F375" si="22">D375*E375</f>
        <v>0</v>
      </c>
    </row>
    <row r="376" spans="1:8" ht="38.25">
      <c r="A376" s="734"/>
      <c r="B376" s="67" t="s">
        <v>1074</v>
      </c>
      <c r="C376" s="149"/>
      <c r="D376" s="828"/>
      <c r="E376" s="859"/>
      <c r="F376" s="829"/>
    </row>
    <row r="377" spans="1:8" ht="51">
      <c r="A377" s="734"/>
      <c r="B377" s="67" t="s">
        <v>1075</v>
      </c>
      <c r="C377" s="149"/>
      <c r="D377" s="828"/>
      <c r="E377" s="859"/>
      <c r="F377" s="829"/>
    </row>
    <row r="378" spans="1:8">
      <c r="A378" s="734"/>
      <c r="B378" s="6"/>
      <c r="F378" s="235"/>
    </row>
    <row r="379" spans="1:8">
      <c r="A379" s="747" t="s">
        <v>257</v>
      </c>
      <c r="B379" s="766" t="s">
        <v>444</v>
      </c>
      <c r="F379" s="235"/>
    </row>
    <row r="380" spans="1:8">
      <c r="A380" s="734"/>
      <c r="B380" s="797" t="s">
        <v>83</v>
      </c>
      <c r="F380" s="235"/>
    </row>
    <row r="381" spans="1:8">
      <c r="A381" s="734"/>
      <c r="B381" s="20" t="s">
        <v>170</v>
      </c>
      <c r="F381" s="235"/>
    </row>
    <row r="382" spans="1:8" ht="51">
      <c r="A382" s="734"/>
      <c r="B382" s="20" t="s">
        <v>1255</v>
      </c>
      <c r="F382" s="235"/>
    </row>
    <row r="383" spans="1:8">
      <c r="A383" s="734"/>
      <c r="B383" s="798" t="s">
        <v>255</v>
      </c>
      <c r="F383" s="235"/>
    </row>
    <row r="384" spans="1:8">
      <c r="A384" s="734"/>
      <c r="B384" s="749" t="s">
        <v>1003</v>
      </c>
      <c r="F384" s="235"/>
    </row>
    <row r="385" spans="1:8" ht="76.5">
      <c r="A385" s="734"/>
      <c r="B385" s="748" t="s">
        <v>1256</v>
      </c>
      <c r="F385" s="235"/>
    </row>
    <row r="386" spans="1:8" ht="105" customHeight="1">
      <c r="A386" s="734"/>
      <c r="B386" s="749" t="s">
        <v>1542</v>
      </c>
      <c r="F386" s="235"/>
    </row>
    <row r="387" spans="1:8" ht="89.25">
      <c r="A387" s="734"/>
      <c r="B387" s="831" t="s">
        <v>1543</v>
      </c>
      <c r="F387" s="235"/>
    </row>
    <row r="388" spans="1:8" ht="192">
      <c r="A388" s="734"/>
      <c r="B388" s="41" t="s">
        <v>1318</v>
      </c>
      <c r="F388" s="235"/>
    </row>
    <row r="389" spans="1:8">
      <c r="A389" s="734"/>
      <c r="B389" s="800" t="s">
        <v>437</v>
      </c>
      <c r="F389" s="235"/>
    </row>
    <row r="390" spans="1:8">
      <c r="A390" s="734"/>
      <c r="B390" s="749" t="s">
        <v>438</v>
      </c>
      <c r="F390" s="235"/>
    </row>
    <row r="391" spans="1:8" ht="38.25" customHeight="1">
      <c r="A391" s="734"/>
      <c r="B391" s="41" t="s">
        <v>1064</v>
      </c>
      <c r="F391" s="236"/>
    </row>
    <row r="392" spans="1:8" s="16" customFormat="1" ht="15.75" customHeight="1">
      <c r="A392" s="752" t="s">
        <v>258</v>
      </c>
      <c r="B392" s="67" t="s">
        <v>2212</v>
      </c>
      <c r="C392" s="29" t="s">
        <v>179</v>
      </c>
      <c r="D392" s="33">
        <v>1</v>
      </c>
      <c r="E392" s="608"/>
      <c r="F392" s="86">
        <f t="shared" ref="F392:F398" si="23">D392*E392</f>
        <v>0</v>
      </c>
      <c r="G392" s="253"/>
      <c r="H392" s="252"/>
    </row>
    <row r="393" spans="1:8" s="16" customFormat="1" ht="25.5">
      <c r="A393" s="752" t="s">
        <v>259</v>
      </c>
      <c r="B393" s="67" t="s">
        <v>2220</v>
      </c>
      <c r="C393" s="29" t="s">
        <v>179</v>
      </c>
      <c r="D393" s="33">
        <v>3</v>
      </c>
      <c r="E393" s="608"/>
      <c r="F393" s="86">
        <f t="shared" si="23"/>
        <v>0</v>
      </c>
      <c r="G393" s="253"/>
      <c r="H393" s="252"/>
    </row>
    <row r="394" spans="1:8" s="16" customFormat="1">
      <c r="A394" s="752" t="s">
        <v>260</v>
      </c>
      <c r="B394" s="67" t="s">
        <v>2219</v>
      </c>
      <c r="C394" s="29" t="s">
        <v>179</v>
      </c>
      <c r="D394" s="33">
        <v>1</v>
      </c>
      <c r="E394" s="608"/>
      <c r="F394" s="86">
        <f t="shared" si="23"/>
        <v>0</v>
      </c>
      <c r="G394" s="253"/>
      <c r="H394" s="252"/>
    </row>
    <row r="395" spans="1:8" s="16" customFormat="1" ht="25.5">
      <c r="A395" s="752" t="s">
        <v>261</v>
      </c>
      <c r="B395" s="67" t="s">
        <v>2218</v>
      </c>
      <c r="C395" s="33" t="s">
        <v>179</v>
      </c>
      <c r="D395" s="33">
        <v>2</v>
      </c>
      <c r="E395" s="849"/>
      <c r="F395" s="161">
        <f t="shared" si="23"/>
        <v>0</v>
      </c>
      <c r="G395" s="253"/>
    </row>
    <row r="396" spans="1:8" s="16" customFormat="1" ht="25.5">
      <c r="A396" s="752" t="s">
        <v>445</v>
      </c>
      <c r="B396" s="67" t="s">
        <v>2217</v>
      </c>
      <c r="C396" s="68" t="s">
        <v>179</v>
      </c>
      <c r="D396" s="832">
        <v>3</v>
      </c>
      <c r="E396" s="848"/>
      <c r="F396" s="161">
        <f>D396*E396</f>
        <v>0</v>
      </c>
      <c r="G396" s="253"/>
    </row>
    <row r="397" spans="1:8" s="430" customFormat="1" ht="24.75" customHeight="1">
      <c r="A397" s="804" t="s">
        <v>446</v>
      </c>
      <c r="B397" s="833" t="s">
        <v>2216</v>
      </c>
      <c r="C397" s="537" t="s">
        <v>179</v>
      </c>
      <c r="D397" s="834">
        <v>6</v>
      </c>
      <c r="E397" s="860"/>
      <c r="F397" s="835">
        <f t="shared" si="23"/>
        <v>0</v>
      </c>
      <c r="G397" s="429"/>
    </row>
    <row r="398" spans="1:8" s="16" customFormat="1">
      <c r="A398" s="752" t="s">
        <v>447</v>
      </c>
      <c r="B398" s="67" t="s">
        <v>2215</v>
      </c>
      <c r="C398" s="68" t="s">
        <v>179</v>
      </c>
      <c r="D398" s="836">
        <v>1</v>
      </c>
      <c r="E398" s="852"/>
      <c r="F398" s="161">
        <f t="shared" si="23"/>
        <v>0</v>
      </c>
      <c r="G398" s="253"/>
    </row>
    <row r="399" spans="1:8" s="16" customFormat="1" ht="25.5">
      <c r="A399" s="752" t="s">
        <v>448</v>
      </c>
      <c r="B399" s="67" t="s">
        <v>2214</v>
      </c>
      <c r="C399" s="68" t="s">
        <v>179</v>
      </c>
      <c r="D399" s="836">
        <v>4</v>
      </c>
      <c r="E399" s="861"/>
      <c r="F399" s="86">
        <f>D399*E399</f>
        <v>0</v>
      </c>
      <c r="G399" s="253"/>
    </row>
    <row r="400" spans="1:8" s="16" customFormat="1" ht="63.75">
      <c r="A400" s="752" t="s">
        <v>569</v>
      </c>
      <c r="B400" s="67" t="s">
        <v>2213</v>
      </c>
      <c r="C400" s="68" t="s">
        <v>179</v>
      </c>
      <c r="D400" s="33">
        <v>1</v>
      </c>
      <c r="E400" s="608"/>
      <c r="F400" s="86">
        <f t="shared" ref="F400" si="24">D400*E400</f>
        <v>0</v>
      </c>
      <c r="G400" s="253"/>
    </row>
    <row r="401" spans="1:6">
      <c r="A401" s="734"/>
      <c r="B401" s="6"/>
      <c r="C401" s="11"/>
      <c r="D401" s="837"/>
      <c r="F401" s="235"/>
    </row>
    <row r="402" spans="1:6">
      <c r="A402" s="732" t="s">
        <v>917</v>
      </c>
      <c r="B402" s="120" t="s">
        <v>583</v>
      </c>
      <c r="C402" s="11"/>
      <c r="D402" s="837"/>
      <c r="E402" s="862"/>
      <c r="F402" s="838"/>
    </row>
    <row r="403" spans="1:6">
      <c r="A403" s="734"/>
      <c r="B403" s="9" t="s">
        <v>83</v>
      </c>
      <c r="C403" s="11"/>
      <c r="D403" s="837"/>
      <c r="E403" s="862"/>
      <c r="F403" s="838"/>
    </row>
    <row r="404" spans="1:6">
      <c r="A404" s="734"/>
      <c r="B404" s="20" t="s">
        <v>170</v>
      </c>
      <c r="C404" s="11"/>
      <c r="D404" s="837"/>
      <c r="E404" s="862"/>
      <c r="F404" s="838"/>
    </row>
    <row r="405" spans="1:6" ht="25.5">
      <c r="A405" s="734"/>
      <c r="B405" s="20" t="s">
        <v>2221</v>
      </c>
      <c r="C405" s="11"/>
      <c r="D405" s="837"/>
      <c r="E405" s="862"/>
      <c r="F405" s="838"/>
    </row>
    <row r="406" spans="1:6" ht="51">
      <c r="A406" s="734"/>
      <c r="B406" s="749" t="s">
        <v>961</v>
      </c>
      <c r="C406" s="11"/>
      <c r="D406" s="837"/>
      <c r="E406" s="862"/>
      <c r="F406" s="838"/>
    </row>
    <row r="407" spans="1:6" ht="89.25">
      <c r="A407" s="734"/>
      <c r="B407" s="749" t="s">
        <v>962</v>
      </c>
      <c r="C407" s="11"/>
      <c r="D407" s="837"/>
      <c r="E407" s="862"/>
      <c r="F407" s="838"/>
    </row>
    <row r="408" spans="1:6" ht="51">
      <c r="A408" s="734"/>
      <c r="B408" s="749" t="s">
        <v>963</v>
      </c>
      <c r="C408" s="11"/>
      <c r="D408" s="837"/>
      <c r="E408" s="862"/>
      <c r="F408" s="838"/>
    </row>
    <row r="409" spans="1:6" ht="39">
      <c r="A409" s="734"/>
      <c r="B409" s="41" t="s">
        <v>915</v>
      </c>
      <c r="C409" s="11"/>
      <c r="D409" s="837"/>
      <c r="E409" s="862"/>
      <c r="F409" s="838"/>
    </row>
    <row r="410" spans="1:6" ht="64.5">
      <c r="A410" s="734"/>
      <c r="B410" s="41" t="s">
        <v>964</v>
      </c>
      <c r="C410" s="11"/>
      <c r="D410" s="837"/>
      <c r="E410" s="862"/>
      <c r="F410" s="838"/>
    </row>
    <row r="411" spans="1:6" ht="26.25">
      <c r="A411" s="734"/>
      <c r="B411" s="41" t="s">
        <v>916</v>
      </c>
      <c r="C411" s="11"/>
      <c r="D411" s="837"/>
      <c r="E411" s="862"/>
      <c r="F411" s="838"/>
    </row>
    <row r="412" spans="1:6" ht="76.5">
      <c r="A412" s="839"/>
      <c r="B412" s="20" t="s">
        <v>965</v>
      </c>
      <c r="C412" s="11"/>
      <c r="D412" s="837"/>
      <c r="E412" s="862"/>
      <c r="F412" s="838"/>
    </row>
    <row r="413" spans="1:6" ht="39.75" customHeight="1">
      <c r="A413" s="752" t="s">
        <v>918</v>
      </c>
      <c r="B413" s="67" t="s">
        <v>919</v>
      </c>
      <c r="C413" s="46" t="s">
        <v>179</v>
      </c>
      <c r="D413" s="46">
        <v>13</v>
      </c>
      <c r="E413" s="849"/>
      <c r="F413" s="161">
        <f t="shared" ref="F413" si="25">D413*E413</f>
        <v>0</v>
      </c>
    </row>
    <row r="414" spans="1:6">
      <c r="A414" s="734"/>
      <c r="B414" s="6"/>
      <c r="C414" s="11"/>
      <c r="D414" s="837"/>
    </row>
    <row r="415" spans="1:6">
      <c r="A415" s="747" t="s">
        <v>3</v>
      </c>
      <c r="B415" s="742" t="s">
        <v>2308</v>
      </c>
      <c r="C415" s="840"/>
      <c r="D415" s="840"/>
      <c r="E415" s="863"/>
      <c r="F415" s="841">
        <f>SUM(F4:F413)</f>
        <v>0</v>
      </c>
    </row>
    <row r="416" spans="1:6">
      <c r="A416" s="461"/>
      <c r="B416" s="450" t="s">
        <v>849</v>
      </c>
      <c r="C416" s="453"/>
      <c r="D416" s="453"/>
      <c r="E416" s="612"/>
      <c r="F416" s="446">
        <f>+F415*0.22</f>
        <v>0</v>
      </c>
    </row>
    <row r="417" spans="1:6" ht="16.5">
      <c r="A417" s="461"/>
      <c r="B417" s="451" t="s">
        <v>1824</v>
      </c>
      <c r="C417" s="452"/>
      <c r="D417" s="452"/>
      <c r="E417" s="676"/>
      <c r="F417" s="454">
        <f>+F416+F415</f>
        <v>0</v>
      </c>
    </row>
    <row r="418" spans="1:6">
      <c r="A418" s="734"/>
      <c r="B418" s="6"/>
    </row>
    <row r="419" spans="1:6">
      <c r="A419" s="734"/>
      <c r="B419" s="6"/>
    </row>
    <row r="420" spans="1:6">
      <c r="A420" s="734"/>
      <c r="B420" s="6"/>
    </row>
    <row r="421" spans="1:6">
      <c r="A421" s="734"/>
      <c r="B421" s="6"/>
    </row>
    <row r="422" spans="1:6">
      <c r="A422" s="734"/>
      <c r="B422" s="6"/>
    </row>
    <row r="423" spans="1:6">
      <c r="A423" s="842"/>
      <c r="B423" s="6"/>
    </row>
    <row r="424" spans="1:6">
      <c r="A424" s="734"/>
      <c r="B424" s="623"/>
    </row>
    <row r="425" spans="1:6">
      <c r="A425" s="842"/>
      <c r="B425" s="6"/>
    </row>
    <row r="426" spans="1:6">
      <c r="A426" s="734"/>
      <c r="B426" s="623"/>
    </row>
    <row r="427" spans="1:6">
      <c r="A427" s="734"/>
      <c r="B427" s="6"/>
    </row>
    <row r="428" spans="1:6">
      <c r="A428" s="734"/>
      <c r="B428" s="6"/>
    </row>
    <row r="429" spans="1:6">
      <c r="A429" s="734"/>
      <c r="B429" s="6"/>
    </row>
    <row r="430" spans="1:6">
      <c r="A430" s="734"/>
      <c r="B430" s="6"/>
    </row>
    <row r="433" spans="1:2">
      <c r="A433" s="658"/>
      <c r="B433" s="843"/>
    </row>
  </sheetData>
  <sheetProtection algorithmName="SHA-512" hashValue="jQuBvR7uXWWVsk7e1mEUsumIKHQg1MW/DDgdgvaGLrh93/vmH392rjTaPLO430mlVE4BBu2lAIIPz9a9UDXhag==" saltValue="6nddoFPsTMDfNUBXC2IHWw==" spinCount="100000" sheet="1" objects="1" scenarios="1"/>
  <pageMargins left="0.70866141732283472" right="0.70866141732283472" top="0.74803149606299213" bottom="0.74803149606299213" header="0.31496062992125984" footer="0.31496062992125984"/>
  <pageSetup paperSize="9" scale="57" fitToHeight="0" orientation="landscape" r:id="rId1"/>
  <headerFooter>
    <oddFooter>&amp;C&amp;8Stran &amp;P od &amp;N&amp;R&amp;8januar 2025</oddFooter>
  </headerFooter>
  <rowBreaks count="13" manualBreakCount="13">
    <brk id="48" max="5" man="1"/>
    <brk id="63" max="5" man="1"/>
    <brk id="75" max="5" man="1"/>
    <brk id="90" max="5" man="1"/>
    <brk id="159" max="5" man="1"/>
    <brk id="218" max="7" man="1"/>
    <brk id="226" max="7" man="1"/>
    <brk id="265" max="5" man="1"/>
    <brk id="279" max="5" man="1"/>
    <brk id="292" max="5" man="1"/>
    <brk id="305" max="5" man="1"/>
    <brk id="350" max="5" man="1"/>
    <brk id="40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30"/>
  <sheetViews>
    <sheetView showGridLines="0" view="pageBreakPreview" topLeftCell="A171" zoomScaleNormal="100" zoomScaleSheetLayoutView="100" workbookViewId="0">
      <selection activeCell="G182" sqref="G182"/>
    </sheetView>
  </sheetViews>
  <sheetFormatPr defaultColWidth="9.28515625" defaultRowHeight="15"/>
  <cols>
    <col min="1" max="1" width="10.7109375" style="5" customWidth="1"/>
    <col min="2" max="2" width="68.28515625" style="315" customWidth="1"/>
    <col min="3" max="3" width="10.7109375" style="16" customWidth="1"/>
    <col min="4" max="4" width="10.7109375" style="338" customWidth="1"/>
    <col min="5" max="5" width="15.7109375" style="864" customWidth="1"/>
    <col min="6" max="6" width="15.7109375" style="363" customWidth="1"/>
    <col min="7" max="7" width="60" style="308" customWidth="1"/>
    <col min="8" max="8" width="33.7109375" style="16" customWidth="1"/>
    <col min="9" max="16384" width="9.28515625" style="16"/>
  </cols>
  <sheetData>
    <row r="1" spans="1:6">
      <c r="B1" s="233" t="s">
        <v>1809</v>
      </c>
    </row>
    <row r="2" spans="1:6" ht="15.75" customHeight="1">
      <c r="A2" s="254" t="s">
        <v>1794</v>
      </c>
      <c r="B2" s="255" t="s">
        <v>2</v>
      </c>
      <c r="C2" s="256" t="s">
        <v>175</v>
      </c>
      <c r="D2" s="410" t="s">
        <v>174</v>
      </c>
      <c r="E2" s="865" t="s">
        <v>830</v>
      </c>
      <c r="F2" s="410" t="s">
        <v>176</v>
      </c>
    </row>
    <row r="3" spans="1:6" ht="15.75" customHeight="1">
      <c r="A3" s="465"/>
      <c r="B3" s="448" t="s">
        <v>1817</v>
      </c>
      <c r="C3" s="466"/>
      <c r="D3" s="467"/>
      <c r="E3" s="866"/>
      <c r="F3" s="468"/>
    </row>
    <row r="4" spans="1:6">
      <c r="A4" s="247" t="s">
        <v>12</v>
      </c>
      <c r="B4" s="260" t="s">
        <v>13</v>
      </c>
      <c r="F4" s="352"/>
    </row>
    <row r="5" spans="1:6">
      <c r="A5" s="188" t="s">
        <v>14</v>
      </c>
      <c r="B5" s="201" t="s">
        <v>336</v>
      </c>
      <c r="F5" s="352"/>
    </row>
    <row r="6" spans="1:6">
      <c r="A6" s="188" t="s">
        <v>90</v>
      </c>
      <c r="B6" s="201" t="s">
        <v>316</v>
      </c>
      <c r="F6" s="352"/>
    </row>
    <row r="7" spans="1:6">
      <c r="A7" s="189"/>
      <c r="B7" s="269" t="s">
        <v>83</v>
      </c>
      <c r="C7" s="262"/>
      <c r="F7" s="352"/>
    </row>
    <row r="8" spans="1:6">
      <c r="A8" s="196"/>
      <c r="B8" s="53" t="s">
        <v>170</v>
      </c>
      <c r="C8" s="262"/>
      <c r="F8" s="352"/>
    </row>
    <row r="9" spans="1:6" ht="114.75">
      <c r="A9" s="196"/>
      <c r="B9" s="54" t="s">
        <v>385</v>
      </c>
      <c r="C9" s="262"/>
      <c r="F9" s="352"/>
    </row>
    <row r="10" spans="1:6" ht="51">
      <c r="A10" s="196"/>
      <c r="B10" s="54" t="s">
        <v>1342</v>
      </c>
      <c r="C10" s="262"/>
      <c r="F10" s="352"/>
    </row>
    <row r="11" spans="1:6" ht="38.25">
      <c r="A11" s="196"/>
      <c r="B11" s="309" t="s">
        <v>387</v>
      </c>
      <c r="C11" s="262"/>
      <c r="F11" s="352"/>
    </row>
    <row r="12" spans="1:6" ht="16.5" customHeight="1">
      <c r="A12" s="196"/>
      <c r="B12" s="309" t="s">
        <v>386</v>
      </c>
      <c r="C12" s="262"/>
      <c r="F12" s="352"/>
    </row>
    <row r="13" spans="1:6" ht="133.5" customHeight="1">
      <c r="A13" s="196"/>
      <c r="B13" s="310" t="s">
        <v>1163</v>
      </c>
      <c r="C13" s="262"/>
      <c r="F13" s="352"/>
    </row>
    <row r="14" spans="1:6" ht="25.5">
      <c r="A14" s="196"/>
      <c r="B14" s="20" t="s">
        <v>1162</v>
      </c>
      <c r="F14" s="352"/>
    </row>
    <row r="15" spans="1:6" ht="38.25">
      <c r="A15" s="197"/>
      <c r="B15" s="21" t="s">
        <v>934</v>
      </c>
      <c r="F15" s="411"/>
    </row>
    <row r="16" spans="1:6">
      <c r="A16" s="65" t="s">
        <v>314</v>
      </c>
      <c r="B16" s="67" t="s">
        <v>2119</v>
      </c>
      <c r="C16" s="23" t="s">
        <v>179</v>
      </c>
      <c r="D16" s="337">
        <v>73</v>
      </c>
      <c r="E16" s="867"/>
      <c r="F16" s="412">
        <f>D16*E16</f>
        <v>0</v>
      </c>
    </row>
    <row r="17" spans="1:12">
      <c r="A17" s="65" t="s">
        <v>315</v>
      </c>
      <c r="B17" s="67" t="s">
        <v>2115</v>
      </c>
      <c r="C17" s="23" t="s">
        <v>179</v>
      </c>
      <c r="D17" s="337">
        <v>4</v>
      </c>
      <c r="E17" s="867"/>
      <c r="F17" s="413">
        <f>D17*E17</f>
        <v>0</v>
      </c>
    </row>
    <row r="18" spans="1:12">
      <c r="A18" s="65" t="s">
        <v>319</v>
      </c>
      <c r="B18" s="67" t="s">
        <v>2118</v>
      </c>
      <c r="C18" s="23" t="s">
        <v>179</v>
      </c>
      <c r="D18" s="337">
        <v>32</v>
      </c>
      <c r="E18" s="867"/>
      <c r="F18" s="413">
        <f>D18*E18</f>
        <v>0</v>
      </c>
    </row>
    <row r="19" spans="1:12">
      <c r="A19" s="65" t="s">
        <v>320</v>
      </c>
      <c r="B19" s="215" t="s">
        <v>2117</v>
      </c>
      <c r="C19" s="23" t="s">
        <v>179</v>
      </c>
      <c r="D19" s="337">
        <v>2</v>
      </c>
      <c r="E19" s="867"/>
      <c r="F19" s="413">
        <f>D19*E19</f>
        <v>0</v>
      </c>
      <c r="H19" s="15"/>
      <c r="K19" s="71"/>
      <c r="L19" s="71"/>
    </row>
    <row r="20" spans="1:12" ht="38.25">
      <c r="A20" s="404" t="s">
        <v>321</v>
      </c>
      <c r="B20" s="403" t="s">
        <v>2116</v>
      </c>
      <c r="C20" s="405" t="s">
        <v>179</v>
      </c>
      <c r="D20" s="414">
        <v>8</v>
      </c>
      <c r="E20" s="868"/>
      <c r="F20" s="415">
        <f>D20*E20</f>
        <v>0</v>
      </c>
      <c r="H20" s="15"/>
      <c r="K20" s="71"/>
      <c r="L20" s="71"/>
    </row>
    <row r="21" spans="1:12" ht="114.75">
      <c r="A21" s="407"/>
      <c r="B21" s="98" t="s">
        <v>348</v>
      </c>
      <c r="C21" s="93"/>
      <c r="D21" s="341"/>
      <c r="E21" s="869"/>
      <c r="F21" s="416"/>
      <c r="H21" s="15"/>
      <c r="K21" s="71"/>
      <c r="L21" s="71"/>
    </row>
    <row r="22" spans="1:12" ht="25.5">
      <c r="A22" s="408"/>
      <c r="B22" s="67" t="s">
        <v>349</v>
      </c>
      <c r="C22" s="93"/>
      <c r="D22" s="341"/>
      <c r="E22" s="869"/>
      <c r="F22" s="416"/>
      <c r="H22" s="15"/>
      <c r="K22" s="71"/>
      <c r="L22" s="71"/>
    </row>
    <row r="23" spans="1:12">
      <c r="A23" s="406"/>
      <c r="B23" s="269"/>
      <c r="F23" s="352"/>
    </row>
    <row r="24" spans="1:12">
      <c r="A24" s="188" t="s">
        <v>112</v>
      </c>
      <c r="B24" s="201" t="s">
        <v>342</v>
      </c>
      <c r="F24" s="352"/>
    </row>
    <row r="25" spans="1:12">
      <c r="A25" s="25"/>
      <c r="B25" s="283" t="s">
        <v>83</v>
      </c>
      <c r="C25" s="93"/>
      <c r="D25" s="334"/>
      <c r="E25" s="870"/>
      <c r="F25" s="354"/>
    </row>
    <row r="26" spans="1:12">
      <c r="A26" s="25"/>
      <c r="B26" s="21" t="s">
        <v>170</v>
      </c>
      <c r="C26" s="93"/>
      <c r="D26" s="334"/>
      <c r="E26" s="870"/>
      <c r="F26" s="354"/>
    </row>
    <row r="27" spans="1:12" ht="51">
      <c r="A27" s="25"/>
      <c r="B27" s="21" t="s">
        <v>1335</v>
      </c>
      <c r="C27" s="93"/>
      <c r="D27" s="334"/>
      <c r="E27" s="870"/>
      <c r="F27" s="354"/>
    </row>
    <row r="28" spans="1:12">
      <c r="A28" s="25"/>
      <c r="B28" s="173" t="s">
        <v>1095</v>
      </c>
      <c r="C28" s="93"/>
      <c r="D28" s="334"/>
      <c r="E28" s="870"/>
      <c r="F28" s="354"/>
    </row>
    <row r="29" spans="1:12" ht="105" customHeight="1">
      <c r="A29" s="25"/>
      <c r="B29" s="20" t="s">
        <v>1504</v>
      </c>
      <c r="C29" s="93"/>
      <c r="D29" s="334"/>
      <c r="E29" s="870"/>
      <c r="F29" s="354"/>
    </row>
    <row r="30" spans="1:12" ht="43.15" customHeight="1">
      <c r="A30" s="25"/>
      <c r="B30" s="20" t="s">
        <v>1092</v>
      </c>
      <c r="C30" s="93"/>
      <c r="D30" s="334"/>
      <c r="E30" s="870"/>
      <c r="F30" s="354"/>
    </row>
    <row r="31" spans="1:12" ht="114.6" customHeight="1">
      <c r="A31" s="25"/>
      <c r="B31" s="20" t="s">
        <v>1093</v>
      </c>
      <c r="C31" s="93"/>
      <c r="D31" s="334"/>
      <c r="E31" s="870"/>
      <c r="F31" s="354"/>
    </row>
    <row r="32" spans="1:12" ht="13.15" customHeight="1">
      <c r="A32" s="25"/>
      <c r="B32" s="27" t="s">
        <v>1094</v>
      </c>
      <c r="C32" s="93"/>
      <c r="D32" s="334"/>
      <c r="E32" s="870"/>
      <c r="F32" s="354"/>
    </row>
    <row r="33" spans="1:6" ht="204" customHeight="1">
      <c r="A33" s="25"/>
      <c r="B33" s="67" t="s">
        <v>1505</v>
      </c>
      <c r="C33" s="93"/>
      <c r="D33" s="334"/>
      <c r="E33" s="870"/>
      <c r="F33" s="354"/>
    </row>
    <row r="34" spans="1:6" ht="18" customHeight="1">
      <c r="A34" s="25"/>
      <c r="B34" s="409" t="s">
        <v>1097</v>
      </c>
      <c r="C34" s="93"/>
      <c r="D34" s="334"/>
      <c r="E34" s="870"/>
      <c r="F34" s="354"/>
    </row>
    <row r="35" spans="1:6" ht="127.5">
      <c r="A35" s="25"/>
      <c r="B35" s="20" t="s">
        <v>1096</v>
      </c>
      <c r="C35" s="93"/>
      <c r="D35" s="334"/>
      <c r="E35" s="870"/>
      <c r="F35" s="355"/>
    </row>
    <row r="36" spans="1:6" ht="25.5">
      <c r="A36" s="65" t="s">
        <v>317</v>
      </c>
      <c r="B36" s="67" t="s">
        <v>2120</v>
      </c>
      <c r="C36" s="23" t="s">
        <v>393</v>
      </c>
      <c r="D36" s="337">
        <v>2</v>
      </c>
      <c r="E36" s="867"/>
      <c r="F36" s="412">
        <f t="shared" ref="F36:F88" si="0">D36*E36</f>
        <v>0</v>
      </c>
    </row>
    <row r="37" spans="1:6" ht="76.5">
      <c r="A37" s="163"/>
      <c r="B37" s="67" t="s">
        <v>1098</v>
      </c>
      <c r="C37" s="93"/>
      <c r="D37" s="341"/>
      <c r="E37" s="869"/>
      <c r="F37" s="417"/>
    </row>
    <row r="38" spans="1:6" ht="66" customHeight="1">
      <c r="A38" s="163"/>
      <c r="B38" s="67" t="s">
        <v>1099</v>
      </c>
      <c r="C38" s="93"/>
      <c r="D38" s="341"/>
      <c r="E38" s="869"/>
      <c r="F38" s="416"/>
    </row>
    <row r="39" spans="1:6" ht="67.5" customHeight="1">
      <c r="A39" s="163"/>
      <c r="B39" s="67" t="s">
        <v>1100</v>
      </c>
      <c r="C39" s="93"/>
      <c r="D39" s="341"/>
      <c r="E39" s="869"/>
      <c r="F39" s="416"/>
    </row>
    <row r="40" spans="1:6" ht="117" customHeight="1">
      <c r="A40" s="163"/>
      <c r="B40" s="67" t="s">
        <v>1101</v>
      </c>
      <c r="C40" s="93"/>
      <c r="D40" s="341"/>
      <c r="E40" s="869"/>
      <c r="F40" s="416"/>
    </row>
    <row r="41" spans="1:6" ht="105" customHeight="1">
      <c r="A41" s="163"/>
      <c r="B41" s="156" t="s">
        <v>1102</v>
      </c>
      <c r="C41" s="93"/>
      <c r="D41" s="341"/>
      <c r="E41" s="869"/>
      <c r="F41" s="416"/>
    </row>
    <row r="42" spans="1:6" ht="29.25" customHeight="1">
      <c r="A42" s="65" t="s">
        <v>318</v>
      </c>
      <c r="B42" s="67" t="s">
        <v>2121</v>
      </c>
      <c r="C42" s="23" t="s">
        <v>393</v>
      </c>
      <c r="D42" s="337">
        <v>2</v>
      </c>
      <c r="E42" s="867"/>
      <c r="F42" s="412">
        <f t="shared" si="0"/>
        <v>0</v>
      </c>
    </row>
    <row r="43" spans="1:6" ht="79.5" customHeight="1">
      <c r="A43" s="163"/>
      <c r="B43" s="67" t="s">
        <v>1103</v>
      </c>
      <c r="C43" s="93"/>
      <c r="D43" s="341"/>
      <c r="E43" s="869"/>
      <c r="F43" s="416"/>
    </row>
    <row r="44" spans="1:6" ht="66" customHeight="1">
      <c r="A44" s="163"/>
      <c r="B44" s="67" t="s">
        <v>1104</v>
      </c>
      <c r="C44" s="93"/>
      <c r="D44" s="341"/>
      <c r="E44" s="869"/>
      <c r="F44" s="416"/>
    </row>
    <row r="45" spans="1:6" ht="66.75" customHeight="1">
      <c r="A45" s="163"/>
      <c r="B45" s="67" t="s">
        <v>1105</v>
      </c>
      <c r="C45" s="93"/>
      <c r="D45" s="341"/>
      <c r="E45" s="869"/>
      <c r="F45" s="416"/>
    </row>
    <row r="46" spans="1:6" ht="117.75" customHeight="1">
      <c r="A46" s="163"/>
      <c r="B46" s="67" t="s">
        <v>1106</v>
      </c>
      <c r="C46" s="93"/>
      <c r="D46" s="341"/>
      <c r="E46" s="869"/>
      <c r="F46" s="416"/>
    </row>
    <row r="47" spans="1:6" ht="127.5">
      <c r="A47" s="163"/>
      <c r="B47" s="67" t="s">
        <v>1107</v>
      </c>
      <c r="C47" s="93"/>
      <c r="D47" s="341"/>
      <c r="E47" s="869"/>
      <c r="F47" s="416"/>
    </row>
    <row r="48" spans="1:6" ht="25.5">
      <c r="A48" s="65" t="s">
        <v>329</v>
      </c>
      <c r="B48" s="67" t="s">
        <v>2122</v>
      </c>
      <c r="C48" s="23" t="s">
        <v>393</v>
      </c>
      <c r="D48" s="337">
        <v>1</v>
      </c>
      <c r="E48" s="867"/>
      <c r="F48" s="412">
        <f t="shared" si="0"/>
        <v>0</v>
      </c>
    </row>
    <row r="49" spans="1:6" ht="76.5">
      <c r="A49" s="163"/>
      <c r="B49" s="67" t="s">
        <v>1108</v>
      </c>
      <c r="C49" s="93"/>
      <c r="D49" s="341"/>
      <c r="E49" s="869"/>
      <c r="F49" s="416"/>
    </row>
    <row r="50" spans="1:6" ht="63.75">
      <c r="A50" s="163"/>
      <c r="B50" s="67" t="s">
        <v>1109</v>
      </c>
      <c r="C50" s="93"/>
      <c r="D50" s="341"/>
      <c r="E50" s="869"/>
      <c r="F50" s="416"/>
    </row>
    <row r="51" spans="1:6" ht="63.75">
      <c r="A51" s="163"/>
      <c r="B51" s="67" t="s">
        <v>1110</v>
      </c>
      <c r="C51" s="93"/>
      <c r="D51" s="341"/>
      <c r="E51" s="869"/>
      <c r="F51" s="416"/>
    </row>
    <row r="52" spans="1:6" ht="114.75">
      <c r="A52" s="163"/>
      <c r="B52" s="67" t="s">
        <v>1111</v>
      </c>
      <c r="C52" s="93"/>
      <c r="D52" s="341"/>
      <c r="E52" s="869"/>
      <c r="F52" s="416"/>
    </row>
    <row r="53" spans="1:6" ht="117.6" customHeight="1">
      <c r="A53" s="163"/>
      <c r="B53" s="156" t="s">
        <v>1112</v>
      </c>
      <c r="C53" s="93"/>
      <c r="D53" s="341"/>
      <c r="E53" s="869"/>
      <c r="F53" s="416"/>
    </row>
    <row r="54" spans="1:6" ht="25.5">
      <c r="A54" s="65" t="s">
        <v>330</v>
      </c>
      <c r="B54" s="67" t="s">
        <v>2123</v>
      </c>
      <c r="C54" s="23" t="s">
        <v>393</v>
      </c>
      <c r="D54" s="337">
        <v>1</v>
      </c>
      <c r="E54" s="867"/>
      <c r="F54" s="412">
        <f t="shared" si="0"/>
        <v>0</v>
      </c>
    </row>
    <row r="55" spans="1:6" ht="76.5">
      <c r="A55" s="163"/>
      <c r="B55" s="67" t="s">
        <v>1114</v>
      </c>
      <c r="C55" s="93"/>
      <c r="D55" s="341"/>
      <c r="E55" s="869"/>
      <c r="F55" s="416"/>
    </row>
    <row r="56" spans="1:6" ht="63.75">
      <c r="A56" s="163"/>
      <c r="B56" s="67" t="s">
        <v>1115</v>
      </c>
      <c r="C56" s="93"/>
      <c r="D56" s="341"/>
      <c r="E56" s="869"/>
      <c r="F56" s="416"/>
    </row>
    <row r="57" spans="1:6" ht="114.75">
      <c r="A57" s="163"/>
      <c r="B57" s="67" t="s">
        <v>1116</v>
      </c>
      <c r="C57" s="93"/>
      <c r="D57" s="341"/>
      <c r="E57" s="869"/>
      <c r="F57" s="416"/>
    </row>
    <row r="58" spans="1:6" ht="116.25" customHeight="1">
      <c r="A58" s="163"/>
      <c r="B58" s="67" t="s">
        <v>1117</v>
      </c>
      <c r="C58" s="93"/>
      <c r="D58" s="341"/>
      <c r="E58" s="869"/>
      <c r="F58" s="416"/>
    </row>
    <row r="59" spans="1:6" ht="25.5">
      <c r="A59" s="65" t="s">
        <v>489</v>
      </c>
      <c r="B59" s="67" t="s">
        <v>2114</v>
      </c>
      <c r="C59" s="23" t="s">
        <v>393</v>
      </c>
      <c r="D59" s="337">
        <v>1</v>
      </c>
      <c r="E59" s="871"/>
      <c r="F59" s="353">
        <f t="shared" si="0"/>
        <v>0</v>
      </c>
    </row>
    <row r="60" spans="1:6" ht="77.25" customHeight="1">
      <c r="A60" s="163"/>
      <c r="B60" s="67" t="s">
        <v>1103</v>
      </c>
      <c r="C60" s="93"/>
      <c r="D60" s="341"/>
      <c r="F60" s="352"/>
    </row>
    <row r="61" spans="1:6" ht="66" customHeight="1">
      <c r="A61" s="163"/>
      <c r="B61" s="67" t="s">
        <v>1113</v>
      </c>
      <c r="C61" s="93"/>
      <c r="D61" s="341"/>
      <c r="F61" s="352"/>
    </row>
    <row r="62" spans="1:6" ht="67.5" customHeight="1">
      <c r="A62" s="163"/>
      <c r="B62" s="67" t="s">
        <v>1118</v>
      </c>
      <c r="C62" s="93"/>
      <c r="D62" s="341"/>
      <c r="F62" s="352"/>
    </row>
    <row r="63" spans="1:6" ht="118.5" customHeight="1">
      <c r="A63" s="163"/>
      <c r="B63" s="67" t="s">
        <v>1119</v>
      </c>
      <c r="C63" s="93"/>
      <c r="D63" s="341"/>
      <c r="F63" s="352"/>
    </row>
    <row r="64" spans="1:6" ht="106.5" customHeight="1">
      <c r="A64" s="163"/>
      <c r="B64" s="156" t="s">
        <v>1120</v>
      </c>
      <c r="C64" s="93"/>
      <c r="D64" s="341"/>
      <c r="F64" s="352"/>
    </row>
    <row r="65" spans="1:6">
      <c r="A65" s="65" t="s">
        <v>490</v>
      </c>
      <c r="B65" s="67" t="s">
        <v>2113</v>
      </c>
      <c r="C65" s="23" t="s">
        <v>393</v>
      </c>
      <c r="D65" s="337">
        <v>2</v>
      </c>
      <c r="E65" s="871"/>
      <c r="F65" s="353">
        <f t="shared" si="0"/>
        <v>0</v>
      </c>
    </row>
    <row r="66" spans="1:6" ht="78" customHeight="1">
      <c r="A66" s="163"/>
      <c r="B66" s="67" t="s">
        <v>1103</v>
      </c>
      <c r="C66" s="93"/>
      <c r="D66" s="341"/>
      <c r="F66" s="352"/>
    </row>
    <row r="67" spans="1:6" ht="65.25" customHeight="1">
      <c r="A67" s="163"/>
      <c r="B67" s="67" t="s">
        <v>1113</v>
      </c>
      <c r="C67" s="93"/>
      <c r="D67" s="341"/>
      <c r="F67" s="352"/>
    </row>
    <row r="68" spans="1:6" ht="64.5" customHeight="1">
      <c r="A68" s="163"/>
      <c r="B68" s="67" t="s">
        <v>1118</v>
      </c>
      <c r="C68" s="93"/>
      <c r="D68" s="341"/>
      <c r="F68" s="352"/>
    </row>
    <row r="69" spans="1:6" ht="115.5" customHeight="1">
      <c r="A69" s="163"/>
      <c r="B69" s="67" t="s">
        <v>1119</v>
      </c>
      <c r="C69" s="93"/>
      <c r="D69" s="341"/>
      <c r="F69" s="352"/>
    </row>
    <row r="70" spans="1:6" ht="102">
      <c r="A70" s="163"/>
      <c r="B70" s="67" t="s">
        <v>1120</v>
      </c>
      <c r="C70" s="93"/>
      <c r="D70" s="341"/>
      <c r="F70" s="352"/>
    </row>
    <row r="71" spans="1:6">
      <c r="A71" s="163"/>
      <c r="B71" s="4"/>
      <c r="C71" s="93"/>
      <c r="D71" s="341"/>
      <c r="F71" s="352"/>
    </row>
    <row r="72" spans="1:6">
      <c r="A72" s="163"/>
      <c r="B72" s="283" t="s">
        <v>83</v>
      </c>
      <c r="C72" s="93"/>
      <c r="D72" s="341"/>
      <c r="F72" s="352"/>
    </row>
    <row r="73" spans="1:6">
      <c r="A73" s="163"/>
      <c r="B73" s="21" t="s">
        <v>170</v>
      </c>
      <c r="C73" s="93"/>
      <c r="D73" s="341"/>
      <c r="F73" s="352"/>
    </row>
    <row r="74" spans="1:6" ht="51">
      <c r="A74" s="163"/>
      <c r="B74" s="21" t="s">
        <v>1335</v>
      </c>
      <c r="C74" s="93"/>
      <c r="D74" s="341"/>
      <c r="F74" s="352"/>
    </row>
    <row r="75" spans="1:6">
      <c r="A75" s="163"/>
      <c r="B75" s="193" t="s">
        <v>1404</v>
      </c>
      <c r="C75" s="93"/>
      <c r="D75" s="341"/>
      <c r="F75" s="352"/>
    </row>
    <row r="76" spans="1:6" ht="132" customHeight="1">
      <c r="A76" s="163"/>
      <c r="B76" s="67" t="s">
        <v>1506</v>
      </c>
      <c r="C76" s="93"/>
      <c r="D76" s="341"/>
      <c r="F76" s="352"/>
    </row>
    <row r="77" spans="1:6" ht="25.5">
      <c r="A77" s="163"/>
      <c r="B77" s="67" t="s">
        <v>1405</v>
      </c>
      <c r="C77" s="93"/>
      <c r="D77" s="341"/>
      <c r="F77" s="352"/>
    </row>
    <row r="78" spans="1:6" ht="38.25">
      <c r="A78" s="163"/>
      <c r="B78" s="67" t="s">
        <v>387</v>
      </c>
      <c r="C78" s="93"/>
      <c r="D78" s="341"/>
      <c r="F78" s="352"/>
    </row>
    <row r="79" spans="1:6">
      <c r="A79" s="163"/>
      <c r="B79" s="193" t="s">
        <v>1406</v>
      </c>
      <c r="C79" s="93"/>
      <c r="D79" s="341"/>
      <c r="F79" s="352"/>
    </row>
    <row r="80" spans="1:6" ht="51">
      <c r="A80" s="163"/>
      <c r="B80" s="67" t="s">
        <v>1407</v>
      </c>
      <c r="C80" s="93"/>
      <c r="D80" s="341"/>
      <c r="F80" s="352"/>
    </row>
    <row r="81" spans="1:6" ht="25.5">
      <c r="A81" s="163"/>
      <c r="B81" s="67" t="s">
        <v>1408</v>
      </c>
      <c r="C81" s="93"/>
      <c r="D81" s="341"/>
      <c r="F81" s="352"/>
    </row>
    <row r="82" spans="1:6">
      <c r="A82" s="163"/>
      <c r="B82" s="193" t="s">
        <v>1409</v>
      </c>
      <c r="C82" s="93"/>
      <c r="D82" s="341"/>
      <c r="F82" s="352"/>
    </row>
    <row r="83" spans="1:6">
      <c r="A83" s="163"/>
      <c r="B83" s="67" t="s">
        <v>1410</v>
      </c>
      <c r="C83" s="93"/>
      <c r="D83" s="341"/>
      <c r="F83" s="352"/>
    </row>
    <row r="84" spans="1:6">
      <c r="A84" s="163"/>
      <c r="B84" s="193" t="s">
        <v>1411</v>
      </c>
      <c r="C84" s="93"/>
      <c r="D84" s="341"/>
      <c r="F84" s="352"/>
    </row>
    <row r="85" spans="1:6" ht="25.5">
      <c r="A85" s="163"/>
      <c r="B85" s="67" t="s">
        <v>1412</v>
      </c>
      <c r="C85" s="93"/>
      <c r="D85" s="341"/>
      <c r="F85" s="352"/>
    </row>
    <row r="86" spans="1:6" ht="38.25">
      <c r="A86" s="163"/>
      <c r="B86" s="67" t="s">
        <v>1064</v>
      </c>
      <c r="C86" s="93"/>
      <c r="D86" s="341"/>
      <c r="F86" s="352"/>
    </row>
    <row r="87" spans="1:6">
      <c r="A87" s="65" t="s">
        <v>491</v>
      </c>
      <c r="B87" s="311" t="s">
        <v>2111</v>
      </c>
      <c r="C87" s="23" t="s">
        <v>393</v>
      </c>
      <c r="D87" s="337">
        <v>1</v>
      </c>
      <c r="E87" s="871"/>
      <c r="F87" s="353">
        <f t="shared" si="0"/>
        <v>0</v>
      </c>
    </row>
    <row r="88" spans="1:6">
      <c r="A88" s="197" t="s">
        <v>845</v>
      </c>
      <c r="B88" s="312" t="s">
        <v>2112</v>
      </c>
      <c r="C88" s="23" t="s">
        <v>393</v>
      </c>
      <c r="D88" s="337">
        <v>1</v>
      </c>
      <c r="E88" s="871"/>
      <c r="F88" s="353">
        <f t="shared" si="0"/>
        <v>0</v>
      </c>
    </row>
    <row r="89" spans="1:6">
      <c r="A89" s="3"/>
      <c r="B89" s="269"/>
      <c r="F89" s="352"/>
    </row>
    <row r="90" spans="1:6">
      <c r="A90" s="188" t="s">
        <v>331</v>
      </c>
      <c r="B90" s="201" t="s">
        <v>341</v>
      </c>
      <c r="F90" s="352"/>
    </row>
    <row r="91" spans="1:6">
      <c r="A91" s="25"/>
      <c r="B91" s="313" t="s">
        <v>83</v>
      </c>
      <c r="C91" s="93"/>
      <c r="D91" s="334"/>
      <c r="E91" s="870"/>
      <c r="F91" s="354"/>
    </row>
    <row r="92" spans="1:6">
      <c r="A92" s="25"/>
      <c r="B92" s="21" t="s">
        <v>170</v>
      </c>
      <c r="C92" s="93"/>
      <c r="D92" s="334"/>
      <c r="E92" s="870"/>
      <c r="F92" s="354"/>
    </row>
    <row r="93" spans="1:6" ht="51">
      <c r="A93" s="25"/>
      <c r="B93" s="21" t="s">
        <v>939</v>
      </c>
      <c r="C93" s="93"/>
      <c r="D93" s="334"/>
      <c r="E93" s="870"/>
      <c r="F93" s="354"/>
    </row>
    <row r="94" spans="1:6" ht="16.149999999999999" customHeight="1">
      <c r="A94" s="25"/>
      <c r="B94" s="27" t="s">
        <v>1095</v>
      </c>
      <c r="C94" s="93"/>
      <c r="D94" s="334"/>
      <c r="E94" s="870"/>
      <c r="F94" s="354"/>
    </row>
    <row r="95" spans="1:6" ht="114.75" customHeight="1">
      <c r="A95" s="25"/>
      <c r="B95" s="67" t="s">
        <v>1121</v>
      </c>
      <c r="C95" s="93"/>
      <c r="D95" s="334"/>
      <c r="E95" s="870"/>
      <c r="F95" s="354"/>
    </row>
    <row r="96" spans="1:6" ht="51.75" customHeight="1">
      <c r="A96" s="25"/>
      <c r="B96" s="174" t="s">
        <v>1122</v>
      </c>
      <c r="C96" s="93"/>
      <c r="D96" s="334"/>
      <c r="E96" s="870"/>
      <c r="F96" s="354"/>
    </row>
    <row r="97" spans="1:6" ht="26.25" customHeight="1">
      <c r="A97" s="25"/>
      <c r="B97" s="174" t="s">
        <v>1548</v>
      </c>
      <c r="C97" s="93"/>
      <c r="D97" s="334"/>
      <c r="E97" s="870"/>
      <c r="F97" s="354"/>
    </row>
    <row r="98" spans="1:6">
      <c r="A98" s="25"/>
      <c r="B98" s="27" t="s">
        <v>1094</v>
      </c>
      <c r="C98" s="93"/>
      <c r="D98" s="334"/>
      <c r="E98" s="870"/>
      <c r="F98" s="354"/>
    </row>
    <row r="99" spans="1:6" ht="102">
      <c r="A99" s="25"/>
      <c r="B99" s="98" t="s">
        <v>1123</v>
      </c>
      <c r="C99" s="93"/>
      <c r="D99" s="334"/>
      <c r="E99" s="870"/>
      <c r="F99" s="354"/>
    </row>
    <row r="100" spans="1:6" ht="51">
      <c r="A100" s="25"/>
      <c r="B100" s="98" t="s">
        <v>1124</v>
      </c>
      <c r="C100" s="93"/>
      <c r="D100" s="334"/>
      <c r="E100" s="870"/>
      <c r="F100" s="354"/>
    </row>
    <row r="101" spans="1:6">
      <c r="A101" s="25"/>
      <c r="B101" s="110" t="s">
        <v>1126</v>
      </c>
      <c r="C101" s="93"/>
      <c r="D101" s="334"/>
      <c r="E101" s="870"/>
      <c r="F101" s="354"/>
    </row>
    <row r="102" spans="1:6" ht="89.25">
      <c r="A102" s="198"/>
      <c r="B102" s="98" t="s">
        <v>1125</v>
      </c>
      <c r="F102" s="352"/>
    </row>
    <row r="103" spans="1:6">
      <c r="A103" s="65" t="s">
        <v>571</v>
      </c>
      <c r="B103" s="216" t="s">
        <v>2108</v>
      </c>
      <c r="C103" s="29" t="s">
        <v>179</v>
      </c>
      <c r="D103" s="378">
        <v>1</v>
      </c>
      <c r="E103" s="867"/>
      <c r="F103" s="412">
        <f t="shared" ref="F103:F108" si="1">D103*E103</f>
        <v>0</v>
      </c>
    </row>
    <row r="104" spans="1:6">
      <c r="A104" s="65" t="s">
        <v>572</v>
      </c>
      <c r="B104" s="216" t="s">
        <v>2107</v>
      </c>
      <c r="C104" s="29" t="s">
        <v>179</v>
      </c>
      <c r="D104" s="378">
        <v>1</v>
      </c>
      <c r="E104" s="867"/>
      <c r="F104" s="412">
        <f t="shared" si="1"/>
        <v>0</v>
      </c>
    </row>
    <row r="105" spans="1:6">
      <c r="A105" s="65" t="s">
        <v>573</v>
      </c>
      <c r="B105" s="216" t="s">
        <v>2106</v>
      </c>
      <c r="C105" s="29" t="s">
        <v>179</v>
      </c>
      <c r="D105" s="378">
        <v>1</v>
      </c>
      <c r="E105" s="867"/>
      <c r="F105" s="412">
        <f t="shared" si="1"/>
        <v>0</v>
      </c>
    </row>
    <row r="106" spans="1:6">
      <c r="A106" s="65" t="s">
        <v>574</v>
      </c>
      <c r="B106" s="216" t="s">
        <v>2105</v>
      </c>
      <c r="C106" s="29" t="s">
        <v>179</v>
      </c>
      <c r="D106" s="378">
        <v>1</v>
      </c>
      <c r="E106" s="867"/>
      <c r="F106" s="412">
        <f t="shared" si="1"/>
        <v>0</v>
      </c>
    </row>
    <row r="107" spans="1:6" ht="25.5">
      <c r="A107" s="65" t="s">
        <v>575</v>
      </c>
      <c r="B107" s="216" t="s">
        <v>2109</v>
      </c>
      <c r="C107" s="29" t="s">
        <v>179</v>
      </c>
      <c r="D107" s="378">
        <v>1</v>
      </c>
      <c r="E107" s="867"/>
      <c r="F107" s="412">
        <f t="shared" si="1"/>
        <v>0</v>
      </c>
    </row>
    <row r="108" spans="1:6" ht="25.5">
      <c r="A108" s="65" t="s">
        <v>576</v>
      </c>
      <c r="B108" s="216" t="s">
        <v>2110</v>
      </c>
      <c r="C108" s="29" t="s">
        <v>179</v>
      </c>
      <c r="D108" s="378">
        <v>1</v>
      </c>
      <c r="E108" s="867"/>
      <c r="F108" s="412">
        <f t="shared" si="1"/>
        <v>0</v>
      </c>
    </row>
    <row r="109" spans="1:6">
      <c r="A109" s="163"/>
      <c r="B109" s="4"/>
      <c r="C109" s="32"/>
      <c r="D109" s="347"/>
      <c r="E109" s="869"/>
      <c r="F109" s="416"/>
    </row>
    <row r="110" spans="1:6">
      <c r="A110" s="3"/>
      <c r="B110" s="4"/>
      <c r="F110" s="352"/>
    </row>
    <row r="111" spans="1:6">
      <c r="A111" s="188" t="s">
        <v>337</v>
      </c>
      <c r="B111" s="201" t="s">
        <v>340</v>
      </c>
      <c r="F111" s="352"/>
    </row>
    <row r="112" spans="1:6">
      <c r="A112" s="163"/>
      <c r="B112" s="269" t="s">
        <v>83</v>
      </c>
      <c r="F112" s="352"/>
    </row>
    <row r="113" spans="1:10">
      <c r="A113" s="163"/>
      <c r="B113" s="21" t="s">
        <v>170</v>
      </c>
      <c r="F113" s="352"/>
    </row>
    <row r="114" spans="1:10" ht="174.75" customHeight="1">
      <c r="A114" s="163"/>
      <c r="B114" s="20" t="s">
        <v>1549</v>
      </c>
      <c r="F114" s="352"/>
    </row>
    <row r="115" spans="1:10" ht="37.5" customHeight="1">
      <c r="A115" s="163"/>
      <c r="B115" s="67" t="s">
        <v>387</v>
      </c>
      <c r="F115" s="352"/>
    </row>
    <row r="116" spans="1:10" ht="54" customHeight="1">
      <c r="A116" s="163"/>
      <c r="B116" s="20" t="s">
        <v>637</v>
      </c>
      <c r="F116" s="352"/>
    </row>
    <row r="117" spans="1:10" ht="51">
      <c r="A117" s="163"/>
      <c r="B117" s="67" t="s">
        <v>639</v>
      </c>
      <c r="F117" s="352"/>
    </row>
    <row r="118" spans="1:10" ht="36.75" customHeight="1">
      <c r="A118" s="163"/>
      <c r="B118" s="67" t="s">
        <v>638</v>
      </c>
      <c r="F118" s="352"/>
    </row>
    <row r="119" spans="1:10" ht="25.5">
      <c r="A119" s="65" t="s">
        <v>338</v>
      </c>
      <c r="B119" s="67" t="s">
        <v>2103</v>
      </c>
      <c r="C119" s="29" t="s">
        <v>179</v>
      </c>
      <c r="D119" s="378">
        <v>2</v>
      </c>
      <c r="E119" s="867"/>
      <c r="F119" s="412">
        <f>D119*E119</f>
        <v>0</v>
      </c>
    </row>
    <row r="120" spans="1:10">
      <c r="A120" s="65" t="s">
        <v>339</v>
      </c>
      <c r="B120" s="67" t="s">
        <v>2104</v>
      </c>
      <c r="C120" s="29" t="s">
        <v>179</v>
      </c>
      <c r="D120" s="378">
        <v>1</v>
      </c>
      <c r="E120" s="867"/>
      <c r="F120" s="412">
        <f>D120*E120</f>
        <v>0</v>
      </c>
    </row>
    <row r="121" spans="1:10">
      <c r="A121" s="3"/>
      <c r="B121" s="4"/>
      <c r="F121" s="352"/>
    </row>
    <row r="122" spans="1:10">
      <c r="A122" s="188" t="s">
        <v>800</v>
      </c>
      <c r="B122" s="201" t="s">
        <v>208</v>
      </c>
      <c r="F122" s="352"/>
    </row>
    <row r="123" spans="1:10">
      <c r="A123" s="188" t="s">
        <v>207</v>
      </c>
      <c r="B123" s="201" t="s">
        <v>607</v>
      </c>
      <c r="F123" s="352"/>
    </row>
    <row r="124" spans="1:10">
      <c r="A124" s="189"/>
      <c r="B124" s="313" t="s">
        <v>83</v>
      </c>
      <c r="F124" s="352"/>
    </row>
    <row r="125" spans="1:10" ht="64.5" customHeight="1">
      <c r="A125" s="24"/>
      <c r="B125" s="156" t="s">
        <v>1323</v>
      </c>
      <c r="C125" s="93"/>
      <c r="D125" s="334"/>
      <c r="E125" s="870"/>
      <c r="F125" s="354"/>
    </row>
    <row r="126" spans="1:10" ht="150" customHeight="1">
      <c r="A126" s="25"/>
      <c r="B126" s="96" t="s">
        <v>1552</v>
      </c>
      <c r="C126" s="93"/>
      <c r="D126" s="334"/>
      <c r="E126" s="870"/>
      <c r="F126" s="354"/>
      <c r="I126" s="16" t="s">
        <v>172</v>
      </c>
    </row>
    <row r="127" spans="1:10" ht="51">
      <c r="A127" s="25"/>
      <c r="B127" s="20" t="s">
        <v>1263</v>
      </c>
      <c r="C127" s="93"/>
      <c r="D127" s="334"/>
      <c r="E127" s="870"/>
      <c r="F127" s="354"/>
      <c r="J127" s="16" t="s">
        <v>172</v>
      </c>
    </row>
    <row r="128" spans="1:10" ht="51">
      <c r="A128" s="25"/>
      <c r="B128" s="96" t="s">
        <v>801</v>
      </c>
      <c r="C128" s="93"/>
      <c r="D128" s="334"/>
      <c r="E128" s="870"/>
      <c r="F128" s="354"/>
      <c r="H128" s="16" t="s">
        <v>195</v>
      </c>
    </row>
    <row r="129" spans="1:6" ht="165.75">
      <c r="A129" s="198"/>
      <c r="B129" s="98" t="s">
        <v>1262</v>
      </c>
      <c r="F129" s="352"/>
    </row>
    <row r="130" spans="1:6" ht="102">
      <c r="A130" s="198"/>
      <c r="B130" s="67" t="s">
        <v>1261</v>
      </c>
      <c r="F130" s="352"/>
    </row>
    <row r="131" spans="1:6" ht="52.5" customHeight="1">
      <c r="A131" s="198"/>
      <c r="B131" s="98" t="s">
        <v>802</v>
      </c>
      <c r="F131" s="352"/>
    </row>
    <row r="132" spans="1:6" ht="102">
      <c r="A132" s="198"/>
      <c r="B132" s="20" t="s">
        <v>1260</v>
      </c>
      <c r="F132" s="352"/>
    </row>
    <row r="133" spans="1:6" ht="51">
      <c r="A133" s="65" t="s">
        <v>206</v>
      </c>
      <c r="B133" s="20" t="s">
        <v>2094</v>
      </c>
      <c r="C133" s="20" t="s">
        <v>179</v>
      </c>
      <c r="D133" s="337">
        <v>55</v>
      </c>
      <c r="E133" s="871"/>
      <c r="F133" s="412">
        <f t="shared" ref="F133:F141" si="2">D133*E133</f>
        <v>0</v>
      </c>
    </row>
    <row r="134" spans="1:6" ht="51">
      <c r="A134" s="65" t="s">
        <v>211</v>
      </c>
      <c r="B134" s="20" t="s">
        <v>2102</v>
      </c>
      <c r="C134" s="23" t="s">
        <v>179</v>
      </c>
      <c r="D134" s="337">
        <v>62</v>
      </c>
      <c r="E134" s="871"/>
      <c r="F134" s="412">
        <f t="shared" si="2"/>
        <v>0</v>
      </c>
    </row>
    <row r="135" spans="1:6" ht="63.75">
      <c r="A135" s="65" t="s">
        <v>209</v>
      </c>
      <c r="B135" s="20" t="s">
        <v>2101</v>
      </c>
      <c r="C135" s="23" t="s">
        <v>179</v>
      </c>
      <c r="D135" s="337">
        <v>4</v>
      </c>
      <c r="E135" s="871"/>
      <c r="F135" s="412">
        <f t="shared" si="2"/>
        <v>0</v>
      </c>
    </row>
    <row r="136" spans="1:6" ht="51">
      <c r="A136" s="65" t="s">
        <v>210</v>
      </c>
      <c r="B136" s="20" t="s">
        <v>2100</v>
      </c>
      <c r="C136" s="23" t="s">
        <v>179</v>
      </c>
      <c r="D136" s="337">
        <v>8</v>
      </c>
      <c r="E136" s="871"/>
      <c r="F136" s="412">
        <f t="shared" si="2"/>
        <v>0</v>
      </c>
    </row>
    <row r="137" spans="1:6" ht="51">
      <c r="A137" s="65" t="s">
        <v>212</v>
      </c>
      <c r="B137" s="20" t="s">
        <v>2099</v>
      </c>
      <c r="C137" s="23" t="s">
        <v>179</v>
      </c>
      <c r="D137" s="337">
        <v>4</v>
      </c>
      <c r="E137" s="871"/>
      <c r="F137" s="412">
        <f t="shared" si="2"/>
        <v>0</v>
      </c>
    </row>
    <row r="138" spans="1:6" ht="89.25">
      <c r="A138" s="65" t="s">
        <v>223</v>
      </c>
      <c r="B138" s="20" t="s">
        <v>2098</v>
      </c>
      <c r="C138" s="23" t="s">
        <v>179</v>
      </c>
      <c r="D138" s="337">
        <v>6</v>
      </c>
      <c r="E138" s="871"/>
      <c r="F138" s="412">
        <f t="shared" si="2"/>
        <v>0</v>
      </c>
    </row>
    <row r="139" spans="1:6" ht="63.75">
      <c r="A139" s="65" t="s">
        <v>224</v>
      </c>
      <c r="B139" s="20" t="s">
        <v>2097</v>
      </c>
      <c r="C139" s="23" t="s">
        <v>179</v>
      </c>
      <c r="D139" s="337">
        <v>4</v>
      </c>
      <c r="E139" s="871"/>
      <c r="F139" s="412">
        <f t="shared" si="2"/>
        <v>0</v>
      </c>
    </row>
    <row r="140" spans="1:6" ht="63.75">
      <c r="A140" s="65" t="s">
        <v>230</v>
      </c>
      <c r="B140" s="20" t="s">
        <v>2096</v>
      </c>
      <c r="C140" s="23" t="s">
        <v>179</v>
      </c>
      <c r="D140" s="337">
        <v>4</v>
      </c>
      <c r="E140" s="871"/>
      <c r="F140" s="412">
        <f t="shared" si="2"/>
        <v>0</v>
      </c>
    </row>
    <row r="141" spans="1:6" ht="63.75">
      <c r="A141" s="65" t="s">
        <v>929</v>
      </c>
      <c r="B141" s="20" t="s">
        <v>2095</v>
      </c>
      <c r="C141" s="23" t="s">
        <v>179</v>
      </c>
      <c r="D141" s="337">
        <v>14</v>
      </c>
      <c r="E141" s="872"/>
      <c r="F141" s="412">
        <f t="shared" si="2"/>
        <v>0</v>
      </c>
    </row>
    <row r="142" spans="1:6">
      <c r="A142" s="163"/>
      <c r="B142" s="31"/>
      <c r="C142" s="32"/>
      <c r="D142" s="347"/>
      <c r="F142" s="352"/>
    </row>
    <row r="143" spans="1:6">
      <c r="A143" s="188" t="s">
        <v>216</v>
      </c>
      <c r="B143" s="201" t="s">
        <v>608</v>
      </c>
      <c r="F143" s="352"/>
    </row>
    <row r="144" spans="1:6">
      <c r="A144" s="163"/>
      <c r="B144" s="269" t="s">
        <v>83</v>
      </c>
      <c r="F144" s="352"/>
    </row>
    <row r="145" spans="1:7" ht="63.75">
      <c r="A145" s="163"/>
      <c r="B145" s="21" t="s">
        <v>1322</v>
      </c>
      <c r="F145" s="352"/>
    </row>
    <row r="146" spans="1:7" ht="129" customHeight="1">
      <c r="A146" s="163"/>
      <c r="B146" s="96" t="s">
        <v>1319</v>
      </c>
      <c r="F146" s="352"/>
    </row>
    <row r="147" spans="1:7" ht="51">
      <c r="A147" s="163"/>
      <c r="B147" s="20" t="s">
        <v>1263</v>
      </c>
      <c r="F147" s="352"/>
    </row>
    <row r="148" spans="1:7" ht="51">
      <c r="A148" s="163"/>
      <c r="B148" s="96" t="s">
        <v>801</v>
      </c>
      <c r="F148" s="352"/>
    </row>
    <row r="149" spans="1:7" ht="182.25" customHeight="1">
      <c r="A149" s="163"/>
      <c r="B149" s="98" t="s">
        <v>1320</v>
      </c>
      <c r="F149" s="352"/>
    </row>
    <row r="150" spans="1:7" ht="165.75">
      <c r="A150" s="163"/>
      <c r="B150" s="20" t="s">
        <v>1321</v>
      </c>
      <c r="F150" s="352"/>
    </row>
    <row r="151" spans="1:7" ht="102">
      <c r="A151" s="163"/>
      <c r="B151" s="67" t="s">
        <v>1261</v>
      </c>
      <c r="F151" s="352"/>
    </row>
    <row r="152" spans="1:7" ht="25.5">
      <c r="A152" s="163"/>
      <c r="B152" s="98" t="s">
        <v>1265</v>
      </c>
      <c r="F152" s="352"/>
    </row>
    <row r="153" spans="1:7" ht="102">
      <c r="A153" s="163"/>
      <c r="B153" s="98" t="s">
        <v>1260</v>
      </c>
      <c r="F153" s="352"/>
    </row>
    <row r="154" spans="1:7" ht="76.5">
      <c r="A154" s="65" t="s">
        <v>217</v>
      </c>
      <c r="B154" s="20" t="s">
        <v>2089</v>
      </c>
      <c r="C154" s="23" t="s">
        <v>179</v>
      </c>
      <c r="D154" s="337">
        <v>3</v>
      </c>
      <c r="E154" s="867"/>
      <c r="F154" s="412">
        <f>D154*E154</f>
        <v>0</v>
      </c>
      <c r="G154" s="314"/>
    </row>
    <row r="155" spans="1:7" ht="63.75">
      <c r="A155" s="65" t="s">
        <v>218</v>
      </c>
      <c r="B155" s="20" t="s">
        <v>2093</v>
      </c>
      <c r="C155" s="23" t="s">
        <v>179</v>
      </c>
      <c r="D155" s="337">
        <v>3</v>
      </c>
      <c r="E155" s="867"/>
      <c r="F155" s="412">
        <f>D155*E155</f>
        <v>0</v>
      </c>
    </row>
    <row r="156" spans="1:7" ht="63.75">
      <c r="A156" s="65" t="s">
        <v>219</v>
      </c>
      <c r="B156" s="20" t="s">
        <v>2092</v>
      </c>
      <c r="C156" s="23" t="s">
        <v>179</v>
      </c>
      <c r="D156" s="337">
        <v>1</v>
      </c>
      <c r="E156" s="867"/>
      <c r="F156" s="412">
        <f>D156*E156</f>
        <v>0</v>
      </c>
    </row>
    <row r="157" spans="1:7" ht="63.75">
      <c r="A157" s="65" t="s">
        <v>222</v>
      </c>
      <c r="B157" s="20" t="s">
        <v>2091</v>
      </c>
      <c r="C157" s="23" t="s">
        <v>179</v>
      </c>
      <c r="D157" s="337">
        <v>1</v>
      </c>
      <c r="E157" s="867"/>
      <c r="F157" s="412">
        <f>D157*E157</f>
        <v>0</v>
      </c>
    </row>
    <row r="158" spans="1:7" ht="25.5">
      <c r="A158" s="65" t="s">
        <v>914</v>
      </c>
      <c r="B158" s="20" t="s">
        <v>2090</v>
      </c>
      <c r="C158" s="46" t="s">
        <v>179</v>
      </c>
      <c r="D158" s="337">
        <v>4</v>
      </c>
      <c r="E158" s="872"/>
      <c r="F158" s="412">
        <f>D158*E158</f>
        <v>0</v>
      </c>
    </row>
    <row r="159" spans="1:7" ht="89.25">
      <c r="A159" s="199"/>
      <c r="B159" s="96" t="s">
        <v>977</v>
      </c>
      <c r="C159" s="93"/>
      <c r="D159" s="341"/>
      <c r="E159" s="869"/>
      <c r="F159" s="416"/>
    </row>
    <row r="160" spans="1:7" ht="38.25">
      <c r="A160" s="196"/>
      <c r="B160" s="96" t="s">
        <v>978</v>
      </c>
      <c r="C160" s="97"/>
      <c r="D160" s="341"/>
      <c r="E160" s="869"/>
      <c r="F160" s="416"/>
    </row>
    <row r="161" spans="1:6" ht="51">
      <c r="A161" s="196"/>
      <c r="B161" s="98" t="s">
        <v>949</v>
      </c>
      <c r="C161" s="97"/>
      <c r="D161" s="341"/>
      <c r="E161" s="869"/>
      <c r="F161" s="416"/>
    </row>
    <row r="162" spans="1:6">
      <c r="F162" s="352"/>
    </row>
    <row r="163" spans="1:6">
      <c r="A163" s="188" t="s">
        <v>220</v>
      </c>
      <c r="B163" s="201" t="s">
        <v>609</v>
      </c>
      <c r="F163" s="352"/>
    </row>
    <row r="164" spans="1:6">
      <c r="A164" s="163"/>
      <c r="B164" s="269" t="s">
        <v>83</v>
      </c>
      <c r="F164" s="352"/>
    </row>
    <row r="165" spans="1:6" ht="63.75">
      <c r="A165" s="163"/>
      <c r="B165" s="20" t="s">
        <v>1322</v>
      </c>
      <c r="F165" s="352"/>
    </row>
    <row r="166" spans="1:6">
      <c r="A166" s="163"/>
      <c r="B166" s="20" t="s">
        <v>2088</v>
      </c>
      <c r="F166" s="352"/>
    </row>
    <row r="167" spans="1:6" ht="128.25" customHeight="1">
      <c r="A167" s="163"/>
      <c r="B167" s="20" t="s">
        <v>1553</v>
      </c>
      <c r="F167" s="352"/>
    </row>
    <row r="168" spans="1:6" ht="54" customHeight="1">
      <c r="A168" s="163"/>
      <c r="B168" s="20" t="s">
        <v>171</v>
      </c>
      <c r="F168" s="352"/>
    </row>
    <row r="169" spans="1:6" ht="51">
      <c r="A169" s="163"/>
      <c r="B169" s="20" t="s">
        <v>801</v>
      </c>
      <c r="F169" s="352"/>
    </row>
    <row r="170" spans="1:6" ht="165.75">
      <c r="A170" s="163"/>
      <c r="B170" s="20" t="s">
        <v>1262</v>
      </c>
      <c r="F170" s="352"/>
    </row>
    <row r="171" spans="1:6" ht="102">
      <c r="A171" s="163"/>
      <c r="B171" s="67" t="s">
        <v>1261</v>
      </c>
      <c r="F171" s="352"/>
    </row>
    <row r="172" spans="1:6" ht="38.25">
      <c r="A172" s="163"/>
      <c r="B172" s="20" t="s">
        <v>1264</v>
      </c>
      <c r="F172" s="352"/>
    </row>
    <row r="173" spans="1:6" ht="102">
      <c r="A173" s="163"/>
      <c r="B173" s="20" t="s">
        <v>1266</v>
      </c>
      <c r="F173" s="352"/>
    </row>
    <row r="174" spans="1:6" ht="76.5">
      <c r="A174" s="65" t="s">
        <v>221</v>
      </c>
      <c r="B174" s="20" t="s">
        <v>1267</v>
      </c>
      <c r="C174" s="23" t="s">
        <v>179</v>
      </c>
      <c r="D174" s="337">
        <v>55</v>
      </c>
      <c r="E174" s="867"/>
      <c r="F174" s="412">
        <f>D174*E174</f>
        <v>0</v>
      </c>
    </row>
    <row r="175" spans="1:6">
      <c r="A175" s="163"/>
      <c r="B175" s="36"/>
      <c r="C175" s="32"/>
      <c r="D175" s="347"/>
      <c r="F175" s="352"/>
    </row>
    <row r="176" spans="1:6">
      <c r="A176" s="188" t="s">
        <v>606</v>
      </c>
      <c r="B176" s="201" t="s">
        <v>610</v>
      </c>
      <c r="F176" s="352"/>
    </row>
    <row r="177" spans="1:7">
      <c r="A177" s="163"/>
      <c r="B177" s="269" t="s">
        <v>83</v>
      </c>
      <c r="F177" s="352"/>
    </row>
    <row r="178" spans="1:7" ht="63.75">
      <c r="A178" s="163"/>
      <c r="B178" s="20" t="s">
        <v>1322</v>
      </c>
      <c r="F178" s="352"/>
    </row>
    <row r="179" spans="1:7" ht="128.25" customHeight="1">
      <c r="A179" s="163"/>
      <c r="B179" s="20" t="s">
        <v>1324</v>
      </c>
      <c r="F179" s="352"/>
    </row>
    <row r="180" spans="1:7" ht="51">
      <c r="A180" s="163"/>
      <c r="B180" s="20" t="s">
        <v>171</v>
      </c>
      <c r="F180" s="352"/>
    </row>
    <row r="181" spans="1:7" ht="41.25" customHeight="1">
      <c r="A181" s="163"/>
      <c r="B181" s="20" t="s">
        <v>801</v>
      </c>
      <c r="F181" s="352"/>
    </row>
    <row r="182" spans="1:7" ht="165.75" customHeight="1">
      <c r="A182" s="163"/>
      <c r="B182" s="20" t="s">
        <v>1268</v>
      </c>
      <c r="F182" s="352"/>
    </row>
    <row r="183" spans="1:7" ht="178.5">
      <c r="A183" s="163"/>
      <c r="B183" s="20" t="s">
        <v>803</v>
      </c>
      <c r="F183" s="352"/>
    </row>
    <row r="184" spans="1:7" ht="76.5">
      <c r="A184" s="163"/>
      <c r="B184" s="67" t="s">
        <v>1269</v>
      </c>
      <c r="F184" s="352"/>
    </row>
    <row r="185" spans="1:7" ht="51">
      <c r="A185" s="163"/>
      <c r="B185" s="20" t="s">
        <v>171</v>
      </c>
      <c r="F185" s="352"/>
    </row>
    <row r="186" spans="1:7" ht="38.25">
      <c r="A186" s="163"/>
      <c r="B186" s="20" t="s">
        <v>1264</v>
      </c>
      <c r="F186" s="352"/>
    </row>
    <row r="187" spans="1:7" ht="102">
      <c r="A187" s="163"/>
      <c r="B187" s="20" t="s">
        <v>1266</v>
      </c>
      <c r="F187" s="352"/>
    </row>
    <row r="188" spans="1:7" ht="97.5" customHeight="1">
      <c r="A188" s="65" t="s">
        <v>262</v>
      </c>
      <c r="B188" s="20" t="s">
        <v>2087</v>
      </c>
      <c r="C188" s="46" t="s">
        <v>179</v>
      </c>
      <c r="D188" s="337">
        <v>19</v>
      </c>
      <c r="E188" s="867"/>
      <c r="F188" s="412">
        <f>D188*E188</f>
        <v>0</v>
      </c>
    </row>
    <row r="189" spans="1:7" ht="63.75">
      <c r="A189" s="65" t="s">
        <v>263</v>
      </c>
      <c r="B189" s="20" t="s">
        <v>2086</v>
      </c>
      <c r="C189" s="23" t="s">
        <v>179</v>
      </c>
      <c r="D189" s="337">
        <v>8</v>
      </c>
      <c r="E189" s="867"/>
      <c r="F189" s="412">
        <f>D189*E189</f>
        <v>0</v>
      </c>
      <c r="G189" s="316"/>
    </row>
    <row r="190" spans="1:7">
      <c r="A190" s="3"/>
      <c r="B190" s="317"/>
      <c r="F190" s="352"/>
    </row>
    <row r="191" spans="1:7">
      <c r="A191" s="200" t="s">
        <v>15</v>
      </c>
      <c r="B191" s="318" t="s">
        <v>66</v>
      </c>
      <c r="F191" s="352"/>
    </row>
    <row r="192" spans="1:7">
      <c r="A192" s="3"/>
      <c r="B192" s="53"/>
      <c r="F192" s="352"/>
    </row>
    <row r="193" spans="1:7">
      <c r="A193" s="201" t="s">
        <v>453</v>
      </c>
      <c r="B193" s="201" t="s">
        <v>454</v>
      </c>
      <c r="C193" s="202"/>
      <c r="D193" s="418"/>
      <c r="E193" s="873"/>
      <c r="F193" s="419"/>
    </row>
    <row r="194" spans="1:7">
      <c r="A194" s="202"/>
      <c r="B194" s="269" t="s">
        <v>83</v>
      </c>
      <c r="C194" s="202"/>
      <c r="D194" s="418"/>
      <c r="E194" s="873"/>
      <c r="F194" s="419"/>
    </row>
    <row r="195" spans="1:7" ht="63.75">
      <c r="A195" s="202"/>
      <c r="B195" s="53" t="s">
        <v>1322</v>
      </c>
      <c r="C195" s="202"/>
      <c r="D195" s="418"/>
      <c r="E195" s="873"/>
      <c r="F195" s="419"/>
    </row>
    <row r="196" spans="1:7" ht="90" customHeight="1">
      <c r="A196" s="202"/>
      <c r="B196" s="20" t="s">
        <v>1554</v>
      </c>
      <c r="C196" s="202"/>
      <c r="D196" s="418"/>
      <c r="E196" s="873"/>
      <c r="F196" s="419"/>
    </row>
    <row r="197" spans="1:7" ht="63.75">
      <c r="A197" s="202"/>
      <c r="B197" s="67" t="s">
        <v>1271</v>
      </c>
      <c r="C197" s="202"/>
      <c r="D197" s="418"/>
      <c r="E197" s="873"/>
      <c r="F197" s="419"/>
    </row>
    <row r="198" spans="1:7" ht="51">
      <c r="A198" s="202"/>
      <c r="B198" s="67" t="s">
        <v>570</v>
      </c>
      <c r="C198" s="202"/>
      <c r="D198" s="418"/>
      <c r="E198" s="873"/>
      <c r="F198" s="419"/>
    </row>
    <row r="199" spans="1:7" ht="38.25" customHeight="1">
      <c r="A199" s="202"/>
      <c r="B199" s="20" t="s">
        <v>804</v>
      </c>
      <c r="C199" s="202"/>
      <c r="D199" s="418"/>
      <c r="E199" s="873"/>
      <c r="F199" s="419"/>
    </row>
    <row r="200" spans="1:7" ht="52.5" customHeight="1">
      <c r="A200" s="202"/>
      <c r="B200" s="20" t="s">
        <v>1325</v>
      </c>
      <c r="C200" s="202"/>
      <c r="D200" s="418"/>
      <c r="E200" s="873"/>
      <c r="F200" s="419"/>
    </row>
    <row r="201" spans="1:7" ht="90" customHeight="1">
      <c r="A201" s="202"/>
      <c r="B201" s="20" t="s">
        <v>1507</v>
      </c>
      <c r="C201" s="202"/>
      <c r="D201" s="418"/>
      <c r="E201" s="873"/>
      <c r="F201" s="419"/>
    </row>
    <row r="202" spans="1:7" ht="76.5">
      <c r="A202" s="202"/>
      <c r="B202" s="20" t="s">
        <v>1272</v>
      </c>
      <c r="C202" s="202"/>
      <c r="D202" s="418"/>
      <c r="E202" s="873"/>
      <c r="F202" s="419"/>
    </row>
    <row r="203" spans="1:7" ht="51">
      <c r="A203" s="65" t="s">
        <v>455</v>
      </c>
      <c r="B203" s="20" t="s">
        <v>2082</v>
      </c>
      <c r="C203" s="23" t="s">
        <v>179</v>
      </c>
      <c r="D203" s="337">
        <v>7</v>
      </c>
      <c r="E203" s="871"/>
      <c r="F203" s="412">
        <f t="shared" ref="F203:F216" si="3">D203*E203</f>
        <v>0</v>
      </c>
      <c r="G203" s="316"/>
    </row>
    <row r="204" spans="1:7" ht="51">
      <c r="A204" s="65" t="s">
        <v>456</v>
      </c>
      <c r="B204" s="20" t="s">
        <v>2083</v>
      </c>
      <c r="C204" s="23" t="s">
        <v>179</v>
      </c>
      <c r="D204" s="337">
        <v>10</v>
      </c>
      <c r="E204" s="871"/>
      <c r="F204" s="412">
        <f t="shared" si="3"/>
        <v>0</v>
      </c>
      <c r="G204" s="319"/>
    </row>
    <row r="205" spans="1:7" ht="51">
      <c r="A205" s="65" t="s">
        <v>457</v>
      </c>
      <c r="B205" s="20" t="s">
        <v>2084</v>
      </c>
      <c r="C205" s="23" t="s">
        <v>179</v>
      </c>
      <c r="D205" s="337">
        <v>10</v>
      </c>
      <c r="E205" s="871"/>
      <c r="F205" s="412">
        <f t="shared" si="3"/>
        <v>0</v>
      </c>
      <c r="G205" s="316"/>
    </row>
    <row r="206" spans="1:7" ht="51">
      <c r="A206" s="65" t="s">
        <v>458</v>
      </c>
      <c r="B206" s="20" t="s">
        <v>2081</v>
      </c>
      <c r="C206" s="23" t="s">
        <v>179</v>
      </c>
      <c r="D206" s="337">
        <v>1</v>
      </c>
      <c r="E206" s="871"/>
      <c r="F206" s="412">
        <f t="shared" si="3"/>
        <v>0</v>
      </c>
      <c r="G206" s="316"/>
    </row>
    <row r="207" spans="1:7" ht="51">
      <c r="A207" s="65" t="s">
        <v>459</v>
      </c>
      <c r="B207" s="20" t="s">
        <v>2080</v>
      </c>
      <c r="C207" s="23" t="s">
        <v>179</v>
      </c>
      <c r="D207" s="337">
        <v>2</v>
      </c>
      <c r="E207" s="871"/>
      <c r="F207" s="412">
        <f t="shared" si="3"/>
        <v>0</v>
      </c>
      <c r="G207" s="316"/>
    </row>
    <row r="208" spans="1:7" ht="51">
      <c r="A208" s="65" t="s">
        <v>460</v>
      </c>
      <c r="B208" s="20" t="s">
        <v>2079</v>
      </c>
      <c r="C208" s="23" t="s">
        <v>179</v>
      </c>
      <c r="D208" s="337">
        <v>3</v>
      </c>
      <c r="E208" s="871"/>
      <c r="F208" s="412">
        <f t="shared" si="3"/>
        <v>0</v>
      </c>
      <c r="G208" s="316"/>
    </row>
    <row r="209" spans="1:7" ht="51">
      <c r="A209" s="65" t="s">
        <v>461</v>
      </c>
      <c r="B209" s="20" t="s">
        <v>2078</v>
      </c>
      <c r="C209" s="23" t="s">
        <v>179</v>
      </c>
      <c r="D209" s="337">
        <v>1</v>
      </c>
      <c r="E209" s="871"/>
      <c r="F209" s="412">
        <f t="shared" si="3"/>
        <v>0</v>
      </c>
      <c r="G209" s="316"/>
    </row>
    <row r="210" spans="1:7" ht="51">
      <c r="A210" s="65" t="s">
        <v>462</v>
      </c>
      <c r="B210" s="20" t="s">
        <v>2077</v>
      </c>
      <c r="C210" s="23" t="s">
        <v>179</v>
      </c>
      <c r="D210" s="337">
        <v>2</v>
      </c>
      <c r="E210" s="871"/>
      <c r="F210" s="412">
        <f t="shared" si="3"/>
        <v>0</v>
      </c>
      <c r="G210" s="319"/>
    </row>
    <row r="211" spans="1:7" ht="51">
      <c r="A211" s="65" t="s">
        <v>463</v>
      </c>
      <c r="B211" s="20" t="s">
        <v>2076</v>
      </c>
      <c r="C211" s="23" t="s">
        <v>179</v>
      </c>
      <c r="D211" s="337">
        <v>2</v>
      </c>
      <c r="E211" s="871"/>
      <c r="F211" s="412">
        <f t="shared" si="3"/>
        <v>0</v>
      </c>
      <c r="G211" s="316"/>
    </row>
    <row r="212" spans="1:7" ht="51">
      <c r="A212" s="65" t="s">
        <v>464</v>
      </c>
      <c r="B212" s="20" t="s">
        <v>2075</v>
      </c>
      <c r="C212" s="23" t="s">
        <v>179</v>
      </c>
      <c r="D212" s="337">
        <v>3</v>
      </c>
      <c r="E212" s="871"/>
      <c r="F212" s="412">
        <f t="shared" si="3"/>
        <v>0</v>
      </c>
      <c r="G212" s="316"/>
    </row>
    <row r="213" spans="1:7" ht="51">
      <c r="A213" s="65" t="s">
        <v>611</v>
      </c>
      <c r="B213" s="20" t="s">
        <v>2085</v>
      </c>
      <c r="C213" s="23" t="s">
        <v>179</v>
      </c>
      <c r="D213" s="337">
        <v>24</v>
      </c>
      <c r="E213" s="871"/>
      <c r="F213" s="412">
        <f t="shared" si="3"/>
        <v>0</v>
      </c>
      <c r="G213" s="319"/>
    </row>
    <row r="214" spans="1:7" ht="38.25">
      <c r="A214" s="65" t="s">
        <v>612</v>
      </c>
      <c r="B214" s="20" t="s">
        <v>2074</v>
      </c>
      <c r="C214" s="23" t="s">
        <v>179</v>
      </c>
      <c r="D214" s="337">
        <v>5</v>
      </c>
      <c r="E214" s="871"/>
      <c r="F214" s="412">
        <f t="shared" si="3"/>
        <v>0</v>
      </c>
      <c r="G214" s="316"/>
    </row>
    <row r="215" spans="1:7" ht="38.25">
      <c r="A215" s="65" t="s">
        <v>613</v>
      </c>
      <c r="B215" s="20" t="s">
        <v>2073</v>
      </c>
      <c r="C215" s="23" t="s">
        <v>179</v>
      </c>
      <c r="D215" s="337">
        <v>6</v>
      </c>
      <c r="E215" s="871"/>
      <c r="F215" s="412">
        <f t="shared" si="3"/>
        <v>0</v>
      </c>
      <c r="G215" s="319"/>
    </row>
    <row r="216" spans="1:7" ht="38.25" customHeight="1">
      <c r="A216" s="65" t="s">
        <v>614</v>
      </c>
      <c r="B216" s="20" t="s">
        <v>2072</v>
      </c>
      <c r="C216" s="23" t="s">
        <v>179</v>
      </c>
      <c r="D216" s="337">
        <v>28</v>
      </c>
      <c r="E216" s="871"/>
      <c r="F216" s="412">
        <f t="shared" si="3"/>
        <v>0</v>
      </c>
      <c r="G216" s="319"/>
    </row>
    <row r="217" spans="1:7" ht="51.75" customHeight="1">
      <c r="A217" s="65" t="s">
        <v>931</v>
      </c>
      <c r="B217" s="20" t="s">
        <v>2071</v>
      </c>
      <c r="C217" s="46" t="s">
        <v>179</v>
      </c>
      <c r="D217" s="337">
        <v>2</v>
      </c>
      <c r="E217" s="872"/>
      <c r="F217" s="412">
        <f t="shared" ref="F217" si="4">D217*E217</f>
        <v>0</v>
      </c>
      <c r="G217" s="316"/>
    </row>
    <row r="218" spans="1:7" ht="76.5">
      <c r="A218" s="65" t="s">
        <v>932</v>
      </c>
      <c r="B218" s="20" t="s">
        <v>2070</v>
      </c>
      <c r="C218" s="46" t="s">
        <v>179</v>
      </c>
      <c r="D218" s="337">
        <v>1</v>
      </c>
      <c r="E218" s="872"/>
      <c r="F218" s="412">
        <f t="shared" ref="F218" si="5">D218*E218</f>
        <v>0</v>
      </c>
      <c r="G218" s="316"/>
    </row>
    <row r="219" spans="1:7" ht="15" customHeight="1">
      <c r="A219" s="65" t="s">
        <v>883</v>
      </c>
      <c r="B219" s="20" t="s">
        <v>1326</v>
      </c>
      <c r="C219" s="46" t="s">
        <v>179</v>
      </c>
      <c r="D219" s="337">
        <v>4</v>
      </c>
      <c r="E219" s="872"/>
      <c r="F219" s="412">
        <f t="shared" ref="F219" si="6">D219*E219</f>
        <v>0</v>
      </c>
      <c r="G219" s="319"/>
    </row>
    <row r="220" spans="1:7" ht="15" customHeight="1">
      <c r="A220" s="65" t="s">
        <v>884</v>
      </c>
      <c r="B220" s="20" t="s">
        <v>1327</v>
      </c>
      <c r="C220" s="46" t="s">
        <v>179</v>
      </c>
      <c r="D220" s="337">
        <v>24</v>
      </c>
      <c r="E220" s="872"/>
      <c r="F220" s="412">
        <f t="shared" ref="F220:F221" si="7">D220*E220</f>
        <v>0</v>
      </c>
      <c r="G220" s="319"/>
    </row>
    <row r="221" spans="1:7" ht="13.5" customHeight="1">
      <c r="A221" s="65" t="s">
        <v>906</v>
      </c>
      <c r="B221" s="20" t="s">
        <v>1328</v>
      </c>
      <c r="C221" s="46" t="s">
        <v>179</v>
      </c>
      <c r="D221" s="337">
        <v>1</v>
      </c>
      <c r="E221" s="872"/>
      <c r="F221" s="412">
        <f t="shared" si="7"/>
        <v>0</v>
      </c>
      <c r="G221" s="319"/>
    </row>
    <row r="222" spans="1:7" ht="27" customHeight="1">
      <c r="A222" s="203"/>
      <c r="B222" s="176"/>
      <c r="C222" s="149"/>
      <c r="D222" s="420"/>
      <c r="E222" s="874"/>
      <c r="F222" s="421"/>
      <c r="G222" s="316"/>
    </row>
    <row r="223" spans="1:7">
      <c r="A223" s="201" t="s">
        <v>465</v>
      </c>
      <c r="B223" s="320" t="s">
        <v>885</v>
      </c>
      <c r="C223" s="321"/>
      <c r="D223" s="418"/>
      <c r="E223" s="873"/>
      <c r="F223" s="419"/>
    </row>
    <row r="224" spans="1:7">
      <c r="A224" s="202"/>
      <c r="B224" s="269" t="s">
        <v>83</v>
      </c>
      <c r="C224" s="202"/>
      <c r="D224" s="418"/>
      <c r="E224" s="873"/>
      <c r="F224" s="419"/>
    </row>
    <row r="225" spans="1:7">
      <c r="A225" s="202"/>
      <c r="B225" s="20" t="s">
        <v>170</v>
      </c>
      <c r="C225" s="202"/>
      <c r="D225" s="418"/>
      <c r="E225" s="873"/>
      <c r="F225" s="419"/>
    </row>
    <row r="226" spans="1:7" ht="51">
      <c r="A226" s="202"/>
      <c r="B226" s="20" t="s">
        <v>1329</v>
      </c>
      <c r="C226" s="202"/>
      <c r="D226" s="418"/>
      <c r="E226" s="873"/>
      <c r="F226" s="419"/>
    </row>
    <row r="227" spans="1:7" ht="63.75">
      <c r="A227" s="202"/>
      <c r="B227" s="20" t="s">
        <v>1330</v>
      </c>
      <c r="C227" s="202"/>
      <c r="D227" s="418"/>
      <c r="E227" s="873"/>
      <c r="F227" s="419"/>
      <c r="G227" s="316"/>
    </row>
    <row r="228" spans="1:7" ht="25.5">
      <c r="A228" s="202"/>
      <c r="B228" s="20" t="s">
        <v>1312</v>
      </c>
      <c r="C228" s="202"/>
      <c r="D228" s="418"/>
      <c r="E228" s="873"/>
      <c r="F228" s="419"/>
    </row>
    <row r="229" spans="1:7" ht="38.25">
      <c r="A229" s="202"/>
      <c r="B229" s="20" t="s">
        <v>1331</v>
      </c>
      <c r="C229" s="202"/>
      <c r="D229" s="418"/>
      <c r="E229" s="873"/>
      <c r="F229" s="419"/>
    </row>
    <row r="230" spans="1:7" ht="38.25">
      <c r="A230" s="202"/>
      <c r="B230" s="20" t="s">
        <v>1332</v>
      </c>
      <c r="C230" s="202"/>
      <c r="D230" s="418"/>
      <c r="E230" s="873"/>
      <c r="F230" s="419"/>
    </row>
    <row r="231" spans="1:7" ht="66.75" customHeight="1">
      <c r="A231" s="202"/>
      <c r="B231" s="20" t="s">
        <v>1333</v>
      </c>
      <c r="C231" s="202"/>
      <c r="D231" s="418"/>
      <c r="E231" s="873"/>
      <c r="F231" s="419"/>
    </row>
    <row r="232" spans="1:7">
      <c r="A232" s="204" t="s">
        <v>886</v>
      </c>
      <c r="B232" s="20" t="s">
        <v>2069</v>
      </c>
      <c r="C232" s="23" t="s">
        <v>179</v>
      </c>
      <c r="D232" s="337">
        <v>4</v>
      </c>
      <c r="E232" s="871"/>
      <c r="F232" s="412">
        <f>D232*E232</f>
        <v>0</v>
      </c>
    </row>
    <row r="233" spans="1:7">
      <c r="A233" s="163"/>
      <c r="B233" s="31"/>
      <c r="C233" s="32"/>
      <c r="D233" s="347"/>
      <c r="F233" s="352"/>
    </row>
    <row r="234" spans="1:7">
      <c r="A234" s="201" t="s">
        <v>466</v>
      </c>
      <c r="B234" s="201" t="s">
        <v>467</v>
      </c>
      <c r="C234" s="202"/>
      <c r="D234" s="418"/>
      <c r="E234" s="873"/>
      <c r="F234" s="419"/>
    </row>
    <row r="235" spans="1:7">
      <c r="A235" s="202"/>
      <c r="B235" s="269" t="s">
        <v>83</v>
      </c>
      <c r="C235" s="202"/>
      <c r="D235" s="418"/>
      <c r="E235" s="873"/>
      <c r="F235" s="419"/>
    </row>
    <row r="236" spans="1:7" ht="63.75">
      <c r="A236" s="202"/>
      <c r="B236" s="20" t="s">
        <v>1322</v>
      </c>
      <c r="C236" s="202"/>
      <c r="D236" s="418"/>
      <c r="E236" s="873"/>
      <c r="F236" s="419"/>
    </row>
    <row r="237" spans="1:7">
      <c r="A237" s="202"/>
      <c r="B237" s="20" t="s">
        <v>2068</v>
      </c>
      <c r="C237" s="202"/>
      <c r="D237" s="418"/>
      <c r="E237" s="873"/>
      <c r="F237" s="419"/>
    </row>
    <row r="238" spans="1:7" ht="274.5" customHeight="1">
      <c r="A238" s="202"/>
      <c r="B238" s="20" t="s">
        <v>1555</v>
      </c>
      <c r="C238" s="202"/>
      <c r="D238" s="418"/>
      <c r="E238" s="873"/>
      <c r="F238" s="419"/>
      <c r="G238" s="316"/>
    </row>
    <row r="239" spans="1:7" ht="52.5" customHeight="1">
      <c r="A239" s="202"/>
      <c r="B239" s="96" t="s">
        <v>1273</v>
      </c>
      <c r="C239" s="202"/>
      <c r="D239" s="418"/>
      <c r="E239" s="873"/>
      <c r="F239" s="419"/>
      <c r="G239" s="316"/>
    </row>
    <row r="240" spans="1:7" ht="76.5">
      <c r="A240" s="202"/>
      <c r="B240" s="98" t="s">
        <v>1274</v>
      </c>
      <c r="C240" s="202"/>
      <c r="D240" s="418"/>
      <c r="E240" s="873"/>
      <c r="F240" s="419"/>
      <c r="G240" s="316"/>
    </row>
    <row r="241" spans="1:7" ht="51">
      <c r="A241" s="65" t="s">
        <v>468</v>
      </c>
      <c r="B241" s="20" t="s">
        <v>1275</v>
      </c>
      <c r="C241" s="23" t="s">
        <v>179</v>
      </c>
      <c r="D241" s="337">
        <v>59</v>
      </c>
      <c r="E241" s="871"/>
      <c r="F241" s="412">
        <f>D241*E241</f>
        <v>0</v>
      </c>
    </row>
    <row r="242" spans="1:7">
      <c r="A242" s="163"/>
      <c r="B242" s="31"/>
      <c r="C242" s="32"/>
      <c r="D242" s="347"/>
      <c r="F242" s="352"/>
    </row>
    <row r="243" spans="1:7">
      <c r="A243" s="201" t="s">
        <v>469</v>
      </c>
      <c r="B243" s="201" t="s">
        <v>470</v>
      </c>
      <c r="C243" s="202"/>
      <c r="D243" s="418"/>
      <c r="E243" s="873"/>
      <c r="F243" s="419"/>
    </row>
    <row r="244" spans="1:7">
      <c r="A244" s="202"/>
      <c r="B244" s="259" t="s">
        <v>83</v>
      </c>
      <c r="C244" s="202"/>
      <c r="D244" s="418"/>
      <c r="E244" s="873"/>
      <c r="F244" s="419"/>
    </row>
    <row r="245" spans="1:7" ht="63.75">
      <c r="A245" s="202"/>
      <c r="B245" s="20" t="s">
        <v>1322</v>
      </c>
      <c r="C245" s="202"/>
      <c r="D245" s="418"/>
      <c r="E245" s="873"/>
      <c r="F245" s="419"/>
    </row>
    <row r="246" spans="1:7">
      <c r="A246" s="202"/>
      <c r="B246" s="20" t="s">
        <v>2067</v>
      </c>
      <c r="C246" s="202"/>
      <c r="D246" s="418"/>
      <c r="E246" s="873"/>
      <c r="F246" s="419"/>
    </row>
    <row r="247" spans="1:7" ht="69.75" customHeight="1">
      <c r="A247" s="202"/>
      <c r="B247" s="20" t="s">
        <v>1276</v>
      </c>
      <c r="C247" s="202"/>
      <c r="D247" s="418"/>
      <c r="E247" s="873"/>
      <c r="F247" s="419"/>
      <c r="G247" s="316"/>
    </row>
    <row r="248" spans="1:7" ht="92.25" customHeight="1">
      <c r="A248" s="202"/>
      <c r="B248" s="67" t="s">
        <v>1277</v>
      </c>
      <c r="C248" s="202"/>
      <c r="D248" s="418"/>
      <c r="E248" s="873"/>
      <c r="F248" s="419"/>
    </row>
    <row r="249" spans="1:7" ht="42" customHeight="1">
      <c r="A249" s="202"/>
      <c r="B249" s="67" t="s">
        <v>578</v>
      </c>
      <c r="C249" s="202"/>
      <c r="D249" s="418"/>
      <c r="E249" s="873"/>
      <c r="F249" s="419"/>
    </row>
    <row r="250" spans="1:7" ht="53.25" customHeight="1">
      <c r="A250" s="202"/>
      <c r="B250" s="67" t="s">
        <v>1278</v>
      </c>
      <c r="C250" s="202"/>
      <c r="D250" s="418"/>
      <c r="E250" s="873"/>
      <c r="F250" s="419"/>
    </row>
    <row r="251" spans="1:7" ht="102">
      <c r="A251" s="202"/>
      <c r="B251" s="98" t="s">
        <v>1334</v>
      </c>
      <c r="C251" s="202"/>
      <c r="D251" s="418"/>
      <c r="E251" s="873"/>
      <c r="F251" s="419"/>
    </row>
    <row r="252" spans="1:7" ht="51">
      <c r="A252" s="65" t="s">
        <v>471</v>
      </c>
      <c r="B252" s="20" t="s">
        <v>1279</v>
      </c>
      <c r="C252" s="23" t="s">
        <v>179</v>
      </c>
      <c r="D252" s="337">
        <v>9</v>
      </c>
      <c r="E252" s="871"/>
      <c r="F252" s="412">
        <f>D252*E252</f>
        <v>0</v>
      </c>
    </row>
    <row r="253" spans="1:7" ht="51">
      <c r="A253" s="65" t="s">
        <v>472</v>
      </c>
      <c r="B253" s="20" t="s">
        <v>1280</v>
      </c>
      <c r="C253" s="23" t="s">
        <v>179</v>
      </c>
      <c r="D253" s="337">
        <v>8</v>
      </c>
      <c r="E253" s="871"/>
      <c r="F253" s="412">
        <f>D253*E253</f>
        <v>0</v>
      </c>
    </row>
    <row r="254" spans="1:7" ht="51">
      <c r="A254" s="65" t="s">
        <v>473</v>
      </c>
      <c r="B254" s="20" t="s">
        <v>1281</v>
      </c>
      <c r="C254" s="23" t="s">
        <v>179</v>
      </c>
      <c r="D254" s="337">
        <v>1</v>
      </c>
      <c r="E254" s="871"/>
      <c r="F254" s="412">
        <f>D254*E254</f>
        <v>0</v>
      </c>
    </row>
    <row r="255" spans="1:7">
      <c r="A255" s="163"/>
      <c r="B255" s="31"/>
      <c r="C255" s="32"/>
      <c r="D255" s="347"/>
      <c r="F255" s="352"/>
    </row>
    <row r="256" spans="1:7">
      <c r="A256" s="201" t="s">
        <v>492</v>
      </c>
      <c r="B256" s="201" t="s">
        <v>577</v>
      </c>
      <c r="C256" s="202"/>
      <c r="D256" s="418"/>
      <c r="E256" s="873"/>
      <c r="F256" s="419"/>
    </row>
    <row r="257" spans="1:7">
      <c r="A257" s="3"/>
      <c r="B257" s="259" t="s">
        <v>83</v>
      </c>
      <c r="F257" s="352"/>
    </row>
    <row r="258" spans="1:7" ht="63.75">
      <c r="A258" s="3"/>
      <c r="B258" s="20" t="s">
        <v>1270</v>
      </c>
      <c r="F258" s="352"/>
    </row>
    <row r="259" spans="1:7" ht="180" customHeight="1">
      <c r="A259" s="3"/>
      <c r="B259" s="20" t="s">
        <v>1556</v>
      </c>
      <c r="F259" s="352"/>
      <c r="G259" s="145"/>
    </row>
    <row r="260" spans="1:7" ht="38.25">
      <c r="A260" s="3"/>
      <c r="B260" s="67" t="s">
        <v>387</v>
      </c>
      <c r="F260" s="352"/>
      <c r="G260" s="145"/>
    </row>
    <row r="261" spans="1:7" ht="25.5">
      <c r="A261" s="3"/>
      <c r="B261" s="67" t="s">
        <v>1164</v>
      </c>
      <c r="F261" s="352"/>
      <c r="G261" s="145"/>
    </row>
    <row r="262" spans="1:7" ht="52.5" customHeight="1">
      <c r="A262" s="3"/>
      <c r="B262" s="20" t="s">
        <v>1325</v>
      </c>
      <c r="F262" s="352"/>
      <c r="G262" s="145"/>
    </row>
    <row r="263" spans="1:7" ht="25.5">
      <c r="A263" s="3"/>
      <c r="B263" s="20" t="s">
        <v>1162</v>
      </c>
      <c r="F263" s="352"/>
      <c r="G263" s="145"/>
    </row>
    <row r="264" spans="1:7" ht="42.6" customHeight="1">
      <c r="A264" s="3"/>
      <c r="B264" s="20" t="s">
        <v>934</v>
      </c>
      <c r="F264" s="352"/>
      <c r="G264" s="145"/>
    </row>
    <row r="265" spans="1:7">
      <c r="A265" s="3"/>
      <c r="B265" s="69" t="s">
        <v>437</v>
      </c>
      <c r="F265" s="352"/>
      <c r="G265" s="145"/>
    </row>
    <row r="266" spans="1:7">
      <c r="A266" s="3"/>
      <c r="B266" s="278" t="s">
        <v>438</v>
      </c>
      <c r="F266" s="352"/>
    </row>
    <row r="267" spans="1:7">
      <c r="A267" s="205" t="s">
        <v>493</v>
      </c>
      <c r="B267" s="67" t="s">
        <v>2065</v>
      </c>
      <c r="C267" s="229" t="s">
        <v>179</v>
      </c>
      <c r="D267" s="360">
        <v>2</v>
      </c>
      <c r="E267" s="871"/>
      <c r="F267" s="353">
        <f t="shared" ref="F267:F272" si="8">D267*E267</f>
        <v>0</v>
      </c>
      <c r="G267" s="316"/>
    </row>
    <row r="268" spans="1:7">
      <c r="A268" s="205" t="s">
        <v>494</v>
      </c>
      <c r="B268" s="67" t="s">
        <v>495</v>
      </c>
      <c r="C268" s="229" t="s">
        <v>179</v>
      </c>
      <c r="D268" s="360">
        <v>11</v>
      </c>
      <c r="E268" s="871"/>
      <c r="F268" s="353">
        <f t="shared" si="8"/>
        <v>0</v>
      </c>
    </row>
    <row r="269" spans="1:7">
      <c r="A269" s="205" t="s">
        <v>496</v>
      </c>
      <c r="B269" s="67" t="s">
        <v>497</v>
      </c>
      <c r="C269" s="229" t="s">
        <v>179</v>
      </c>
      <c r="D269" s="360">
        <v>4</v>
      </c>
      <c r="E269" s="871"/>
      <c r="F269" s="353">
        <f t="shared" si="8"/>
        <v>0</v>
      </c>
    </row>
    <row r="270" spans="1:7">
      <c r="A270" s="205" t="s">
        <v>498</v>
      </c>
      <c r="B270" s="67" t="s">
        <v>499</v>
      </c>
      <c r="C270" s="229" t="s">
        <v>179</v>
      </c>
      <c r="D270" s="360">
        <v>3</v>
      </c>
      <c r="E270" s="871"/>
      <c r="F270" s="353">
        <f t="shared" si="8"/>
        <v>0</v>
      </c>
    </row>
    <row r="271" spans="1:7">
      <c r="A271" s="65" t="s">
        <v>933</v>
      </c>
      <c r="B271" s="67" t="s">
        <v>2066</v>
      </c>
      <c r="C271" s="23" t="s">
        <v>179</v>
      </c>
      <c r="D271" s="337">
        <v>2</v>
      </c>
      <c r="E271" s="867"/>
      <c r="F271" s="412">
        <f t="shared" si="8"/>
        <v>0</v>
      </c>
      <c r="G271" s="145"/>
    </row>
    <row r="272" spans="1:7">
      <c r="A272" s="65" t="s">
        <v>1452</v>
      </c>
      <c r="B272" s="67" t="s">
        <v>1453</v>
      </c>
      <c r="C272" s="23" t="s">
        <v>179</v>
      </c>
      <c r="D272" s="337">
        <v>4</v>
      </c>
      <c r="E272" s="867"/>
      <c r="F272" s="412">
        <f t="shared" si="8"/>
        <v>0</v>
      </c>
      <c r="G272" s="145"/>
    </row>
    <row r="273" spans="1:10">
      <c r="A273" s="206"/>
      <c r="B273" s="4"/>
      <c r="C273" s="93"/>
      <c r="D273" s="341"/>
      <c r="E273" s="869"/>
      <c r="F273" s="416"/>
      <c r="G273" s="145"/>
    </row>
    <row r="274" spans="1:10">
      <c r="A274" s="188" t="s">
        <v>17</v>
      </c>
      <c r="B274" s="201" t="s">
        <v>50</v>
      </c>
      <c r="F274" s="352"/>
      <c r="G274" s="322"/>
    </row>
    <row r="275" spans="1:10">
      <c r="A275" s="188" t="s">
        <v>95</v>
      </c>
      <c r="B275" s="201" t="s">
        <v>173</v>
      </c>
      <c r="C275" s="262"/>
      <c r="F275" s="352"/>
      <c r="G275" s="322"/>
    </row>
    <row r="276" spans="1:10">
      <c r="A276" s="189"/>
      <c r="B276" s="269" t="s">
        <v>83</v>
      </c>
      <c r="C276" s="262"/>
      <c r="F276" s="352"/>
    </row>
    <row r="277" spans="1:10">
      <c r="A277" s="24"/>
      <c r="B277" s="21" t="s">
        <v>170</v>
      </c>
      <c r="C277" s="97"/>
      <c r="D277" s="334"/>
      <c r="E277" s="870"/>
      <c r="F277" s="354"/>
    </row>
    <row r="278" spans="1:10" ht="51">
      <c r="A278" s="25"/>
      <c r="B278" s="20" t="s">
        <v>1335</v>
      </c>
      <c r="C278" s="97"/>
      <c r="D278" s="334"/>
      <c r="E278" s="870"/>
      <c r="F278" s="354"/>
      <c r="I278" s="16" t="s">
        <v>172</v>
      </c>
    </row>
    <row r="279" spans="1:10" ht="225.75" customHeight="1">
      <c r="A279" s="25"/>
      <c r="B279" s="96" t="s">
        <v>1557</v>
      </c>
      <c r="C279" s="97"/>
      <c r="D279" s="334"/>
      <c r="E279" s="870"/>
      <c r="F279" s="354"/>
      <c r="J279" s="16" t="s">
        <v>172</v>
      </c>
    </row>
    <row r="280" spans="1:10" ht="129.75" customHeight="1">
      <c r="A280" s="25"/>
      <c r="B280" s="96" t="s">
        <v>1558</v>
      </c>
      <c r="C280" s="97"/>
      <c r="D280" s="334"/>
      <c r="E280" s="870"/>
      <c r="F280" s="354"/>
      <c r="H280" s="16" t="s">
        <v>195</v>
      </c>
    </row>
    <row r="281" spans="1:10" ht="141" customHeight="1">
      <c r="A281" s="198"/>
      <c r="B281" s="98" t="s">
        <v>1559</v>
      </c>
      <c r="C281" s="263"/>
      <c r="D281" s="379"/>
      <c r="E281" s="875"/>
      <c r="F281" s="411"/>
    </row>
    <row r="282" spans="1:10" ht="38.25">
      <c r="A282" s="65" t="s">
        <v>177</v>
      </c>
      <c r="B282" s="20" t="s">
        <v>2064</v>
      </c>
      <c r="C282" s="23" t="s">
        <v>179</v>
      </c>
      <c r="D282" s="336">
        <v>26</v>
      </c>
      <c r="E282" s="876"/>
      <c r="F282" s="356">
        <f t="shared" ref="F282:F291" si="9">D282*E282</f>
        <v>0</v>
      </c>
    </row>
    <row r="283" spans="1:10" ht="67.5" customHeight="1">
      <c r="A283" s="65" t="s">
        <v>178</v>
      </c>
      <c r="B283" s="20" t="s">
        <v>2063</v>
      </c>
      <c r="C283" s="23" t="s">
        <v>179</v>
      </c>
      <c r="D283" s="337">
        <v>6</v>
      </c>
      <c r="E283" s="871"/>
      <c r="F283" s="353">
        <f t="shared" si="9"/>
        <v>0</v>
      </c>
    </row>
    <row r="284" spans="1:10" ht="63.75">
      <c r="A284" s="65" t="s">
        <v>204</v>
      </c>
      <c r="B284" s="4" t="s">
        <v>2062</v>
      </c>
      <c r="C284" s="23" t="s">
        <v>179</v>
      </c>
      <c r="D284" s="346">
        <v>10</v>
      </c>
      <c r="E284" s="871"/>
      <c r="F284" s="353">
        <f t="shared" si="9"/>
        <v>0</v>
      </c>
    </row>
    <row r="285" spans="1:10" ht="25.5">
      <c r="A285" s="189" t="s">
        <v>264</v>
      </c>
      <c r="B285" s="20" t="s">
        <v>2061</v>
      </c>
      <c r="C285" s="23" t="s">
        <v>179</v>
      </c>
      <c r="D285" s="337">
        <v>2</v>
      </c>
      <c r="E285" s="871"/>
      <c r="F285" s="353">
        <f t="shared" si="9"/>
        <v>0</v>
      </c>
    </row>
    <row r="286" spans="1:10" ht="387.75" customHeight="1">
      <c r="A286" s="163"/>
      <c r="B286" s="20" t="s">
        <v>1560</v>
      </c>
      <c r="C286" s="93"/>
      <c r="D286" s="341"/>
      <c r="F286" s="352"/>
    </row>
    <row r="287" spans="1:10" ht="170.25" customHeight="1">
      <c r="A287" s="196"/>
      <c r="B287" s="177" t="s">
        <v>1284</v>
      </c>
      <c r="C287" s="93"/>
      <c r="D287" s="341"/>
      <c r="F287" s="352"/>
    </row>
    <row r="288" spans="1:10" ht="25.5">
      <c r="A288" s="65" t="s">
        <v>265</v>
      </c>
      <c r="B288" s="20" t="s">
        <v>2060</v>
      </c>
      <c r="C288" s="23" t="s">
        <v>179</v>
      </c>
      <c r="D288" s="337">
        <v>2</v>
      </c>
      <c r="E288" s="871"/>
      <c r="F288" s="353">
        <f t="shared" si="9"/>
        <v>0</v>
      </c>
    </row>
    <row r="289" spans="1:6" ht="409.5" customHeight="1">
      <c r="A289" s="196"/>
      <c r="B289" s="20" t="s">
        <v>1282</v>
      </c>
      <c r="C289" s="93"/>
      <c r="D289" s="341"/>
      <c r="F289" s="352"/>
    </row>
    <row r="290" spans="1:6" ht="161.25" customHeight="1">
      <c r="A290" s="163"/>
      <c r="B290" s="177" t="s">
        <v>1285</v>
      </c>
      <c r="C290" s="93"/>
      <c r="D290" s="341"/>
      <c r="F290" s="352"/>
    </row>
    <row r="291" spans="1:6" ht="15" customHeight="1">
      <c r="A291" s="65" t="s">
        <v>266</v>
      </c>
      <c r="B291" s="20" t="s">
        <v>1343</v>
      </c>
      <c r="C291" s="23" t="s">
        <v>179</v>
      </c>
      <c r="D291" s="337">
        <v>4</v>
      </c>
      <c r="E291" s="871"/>
      <c r="F291" s="353">
        <f t="shared" si="9"/>
        <v>0</v>
      </c>
    </row>
    <row r="292" spans="1:6" ht="154.5" customHeight="1">
      <c r="A292" s="163"/>
      <c r="B292" s="175" t="s">
        <v>1283</v>
      </c>
      <c r="C292" s="106"/>
      <c r="D292" s="380"/>
      <c r="E292" s="877"/>
      <c r="F292" s="351"/>
    </row>
    <row r="293" spans="1:6">
      <c r="A293" s="206"/>
      <c r="B293" s="36"/>
      <c r="C293" s="32"/>
      <c r="D293" s="347"/>
      <c r="F293" s="352"/>
    </row>
    <row r="294" spans="1:6">
      <c r="A294" s="188" t="s">
        <v>113</v>
      </c>
      <c r="B294" s="201" t="s">
        <v>182</v>
      </c>
      <c r="F294" s="352"/>
    </row>
    <row r="295" spans="1:6">
      <c r="A295" s="189"/>
      <c r="B295" s="313" t="s">
        <v>83</v>
      </c>
      <c r="F295" s="352"/>
    </row>
    <row r="296" spans="1:6">
      <c r="A296" s="24"/>
      <c r="B296" s="21" t="s">
        <v>170</v>
      </c>
      <c r="C296" s="93"/>
      <c r="D296" s="334"/>
      <c r="E296" s="870"/>
      <c r="F296" s="354"/>
    </row>
    <row r="297" spans="1:6" ht="51">
      <c r="A297" s="25"/>
      <c r="B297" s="20" t="s">
        <v>1335</v>
      </c>
      <c r="C297" s="93"/>
      <c r="D297" s="334"/>
      <c r="E297" s="870"/>
      <c r="F297" s="354"/>
    </row>
    <row r="298" spans="1:6" ht="157.5" customHeight="1">
      <c r="A298" s="25"/>
      <c r="B298" s="96" t="s">
        <v>1561</v>
      </c>
      <c r="C298" s="97"/>
      <c r="D298" s="334"/>
      <c r="E298" s="870"/>
      <c r="F298" s="354"/>
    </row>
    <row r="299" spans="1:6" ht="25.5">
      <c r="A299" s="25"/>
      <c r="B299" s="96" t="s">
        <v>807</v>
      </c>
      <c r="C299" s="97"/>
      <c r="D299" s="334"/>
      <c r="E299" s="870"/>
      <c r="F299" s="354"/>
    </row>
    <row r="300" spans="1:6" ht="78.75" customHeight="1">
      <c r="A300" s="25"/>
      <c r="B300" s="96" t="s">
        <v>935</v>
      </c>
      <c r="C300" s="97"/>
      <c r="D300" s="334"/>
      <c r="E300" s="870"/>
      <c r="F300" s="354"/>
    </row>
    <row r="301" spans="1:6" ht="63.75">
      <c r="A301" s="25"/>
      <c r="B301" s="96" t="s">
        <v>936</v>
      </c>
      <c r="C301" s="97"/>
      <c r="D301" s="334"/>
      <c r="E301" s="870"/>
      <c r="F301" s="354"/>
    </row>
    <row r="302" spans="1:6" ht="25.5" customHeight="1">
      <c r="A302" s="25"/>
      <c r="B302" s="96" t="s">
        <v>181</v>
      </c>
      <c r="C302" s="97"/>
      <c r="D302" s="334"/>
      <c r="E302" s="870"/>
      <c r="F302" s="354"/>
    </row>
    <row r="303" spans="1:6" ht="102">
      <c r="A303" s="198"/>
      <c r="B303" s="98" t="s">
        <v>937</v>
      </c>
      <c r="C303" s="263"/>
      <c r="D303" s="379"/>
      <c r="E303" s="875"/>
      <c r="F303" s="411"/>
    </row>
    <row r="304" spans="1:6" ht="38.25">
      <c r="A304" s="22" t="s">
        <v>183</v>
      </c>
      <c r="B304" s="20" t="s">
        <v>2059</v>
      </c>
      <c r="C304" s="23" t="s">
        <v>179</v>
      </c>
      <c r="D304" s="337">
        <v>12</v>
      </c>
      <c r="E304" s="871"/>
      <c r="F304" s="356">
        <f>D304*E304</f>
        <v>0</v>
      </c>
    </row>
    <row r="305" spans="1:7" ht="25.5">
      <c r="A305" s="22" t="s">
        <v>184</v>
      </c>
      <c r="B305" s="20" t="s">
        <v>2056</v>
      </c>
      <c r="C305" s="23" t="s">
        <v>179</v>
      </c>
      <c r="D305" s="337">
        <v>1</v>
      </c>
      <c r="E305" s="871"/>
      <c r="F305" s="356">
        <f t="shared" ref="F305:F309" si="10">D305*E305</f>
        <v>0</v>
      </c>
      <c r="G305" s="308" t="s">
        <v>172</v>
      </c>
    </row>
    <row r="306" spans="1:7" ht="25.5">
      <c r="A306" s="22" t="s">
        <v>185</v>
      </c>
      <c r="B306" s="20" t="s">
        <v>2057</v>
      </c>
      <c r="C306" s="23" t="s">
        <v>179</v>
      </c>
      <c r="D306" s="337">
        <v>1</v>
      </c>
      <c r="E306" s="871"/>
      <c r="F306" s="356">
        <f t="shared" si="10"/>
        <v>0</v>
      </c>
    </row>
    <row r="307" spans="1:7" ht="25.5">
      <c r="A307" s="22" t="s">
        <v>205</v>
      </c>
      <c r="B307" s="20" t="s">
        <v>2058</v>
      </c>
      <c r="C307" s="23" t="s">
        <v>179</v>
      </c>
      <c r="D307" s="337">
        <v>2</v>
      </c>
      <c r="E307" s="871"/>
      <c r="F307" s="353">
        <f t="shared" si="10"/>
        <v>0</v>
      </c>
    </row>
    <row r="308" spans="1:7" ht="155.25" customHeight="1">
      <c r="A308" s="24"/>
      <c r="B308" s="177" t="s">
        <v>1286</v>
      </c>
      <c r="C308" s="97"/>
      <c r="D308" s="341"/>
      <c r="F308" s="352"/>
    </row>
    <row r="309" spans="1:7" ht="38.25">
      <c r="A309" s="22" t="s">
        <v>228</v>
      </c>
      <c r="B309" s="20" t="s">
        <v>2055</v>
      </c>
      <c r="C309" s="23" t="s">
        <v>179</v>
      </c>
      <c r="D309" s="337">
        <v>2</v>
      </c>
      <c r="E309" s="871"/>
      <c r="F309" s="353">
        <f t="shared" si="10"/>
        <v>0</v>
      </c>
    </row>
    <row r="310" spans="1:7" ht="153">
      <c r="A310" s="178"/>
      <c r="B310" s="179" t="s">
        <v>1287</v>
      </c>
      <c r="C310" s="93"/>
      <c r="D310" s="341"/>
      <c r="F310" s="352"/>
    </row>
    <row r="311" spans="1:7">
      <c r="A311" s="38"/>
      <c r="B311" s="37"/>
      <c r="C311" s="32"/>
      <c r="D311" s="347"/>
      <c r="F311" s="352"/>
    </row>
    <row r="312" spans="1:7">
      <c r="A312" s="121" t="s">
        <v>118</v>
      </c>
      <c r="B312" s="122" t="s">
        <v>186</v>
      </c>
      <c r="C312" s="97"/>
      <c r="D312" s="334"/>
      <c r="E312" s="870"/>
      <c r="F312" s="354"/>
    </row>
    <row r="313" spans="1:7">
      <c r="A313" s="22"/>
      <c r="B313" s="20" t="s">
        <v>170</v>
      </c>
      <c r="C313" s="97"/>
      <c r="D313" s="334"/>
      <c r="E313" s="870"/>
      <c r="F313" s="354"/>
    </row>
    <row r="314" spans="1:7" ht="52.5" customHeight="1">
      <c r="A314" s="24"/>
      <c r="B314" s="21" t="s">
        <v>939</v>
      </c>
      <c r="C314" s="97"/>
      <c r="D314" s="334"/>
      <c r="E314" s="870"/>
      <c r="F314" s="354"/>
    </row>
    <row r="315" spans="1:7" ht="90" customHeight="1">
      <c r="A315" s="25"/>
      <c r="B315" s="96" t="s">
        <v>942</v>
      </c>
      <c r="C315" s="97"/>
      <c r="D315" s="334"/>
      <c r="E315" s="870"/>
      <c r="F315" s="354"/>
    </row>
    <row r="316" spans="1:7" ht="38.25">
      <c r="A316" s="25"/>
      <c r="B316" s="96" t="s">
        <v>941</v>
      </c>
      <c r="C316" s="97"/>
      <c r="D316" s="334"/>
      <c r="E316" s="870"/>
      <c r="F316" s="354"/>
    </row>
    <row r="317" spans="1:7" ht="40.5" customHeight="1">
      <c r="A317" s="25"/>
      <c r="B317" s="96" t="s">
        <v>940</v>
      </c>
      <c r="C317" s="97"/>
      <c r="D317" s="334"/>
      <c r="E317" s="870"/>
      <c r="F317" s="354"/>
    </row>
    <row r="318" spans="1:7" ht="25.5">
      <c r="A318" s="25"/>
      <c r="B318" s="96" t="s">
        <v>187</v>
      </c>
      <c r="C318" s="97"/>
      <c r="D318" s="334"/>
      <c r="E318" s="870"/>
      <c r="F318" s="354"/>
    </row>
    <row r="319" spans="1:7" ht="102">
      <c r="A319" s="198"/>
      <c r="B319" s="98" t="s">
        <v>938</v>
      </c>
      <c r="C319" s="263"/>
      <c r="D319" s="379"/>
      <c r="E319" s="875"/>
      <c r="F319" s="411"/>
    </row>
    <row r="320" spans="1:7" ht="25.5">
      <c r="A320" s="22" t="s">
        <v>188</v>
      </c>
      <c r="B320" s="20" t="s">
        <v>2054</v>
      </c>
      <c r="C320" s="23" t="s">
        <v>179</v>
      </c>
      <c r="D320" s="337">
        <v>18</v>
      </c>
      <c r="E320" s="867"/>
      <c r="F320" s="356">
        <f t="shared" ref="F320" si="11">D320*E320</f>
        <v>0</v>
      </c>
    </row>
    <row r="321" spans="1:7">
      <c r="A321" s="3"/>
      <c r="B321" s="4"/>
      <c r="F321" s="352"/>
    </row>
    <row r="322" spans="1:7">
      <c r="A322" s="3"/>
      <c r="B322" s="4"/>
      <c r="F322" s="352"/>
    </row>
    <row r="323" spans="1:7">
      <c r="A323" s="188" t="s">
        <v>51</v>
      </c>
      <c r="B323" s="201" t="s">
        <v>52</v>
      </c>
      <c r="F323" s="352"/>
    </row>
    <row r="324" spans="1:7">
      <c r="A324" s="188" t="s">
        <v>214</v>
      </c>
      <c r="B324" s="201" t="s">
        <v>313</v>
      </c>
      <c r="F324" s="352"/>
    </row>
    <row r="325" spans="1:7">
      <c r="A325" s="26"/>
      <c r="B325" s="31"/>
      <c r="C325" s="32"/>
      <c r="D325" s="347"/>
      <c r="F325" s="352"/>
    </row>
    <row r="326" spans="1:7">
      <c r="A326" s="207" t="s">
        <v>214</v>
      </c>
      <c r="B326" s="318" t="s">
        <v>382</v>
      </c>
      <c r="F326" s="352"/>
    </row>
    <row r="327" spans="1:7">
      <c r="A327" s="3"/>
      <c r="B327" s="269" t="s">
        <v>83</v>
      </c>
      <c r="F327" s="352"/>
    </row>
    <row r="328" spans="1:7">
      <c r="A328" s="3"/>
      <c r="B328" s="67" t="s">
        <v>170</v>
      </c>
      <c r="F328" s="352"/>
    </row>
    <row r="329" spans="1:7" ht="63.75">
      <c r="A329" s="3"/>
      <c r="B329" s="67" t="s">
        <v>1336</v>
      </c>
      <c r="F329" s="352"/>
    </row>
    <row r="330" spans="1:7" ht="89.25">
      <c r="A330" s="3"/>
      <c r="B330" s="20" t="s">
        <v>1508</v>
      </c>
      <c r="F330" s="352"/>
    </row>
    <row r="331" spans="1:7" ht="63.75">
      <c r="A331" s="3"/>
      <c r="B331" s="20" t="s">
        <v>1302</v>
      </c>
      <c r="F331" s="352"/>
      <c r="G331" s="146"/>
    </row>
    <row r="332" spans="1:7" ht="89.25">
      <c r="A332" s="3"/>
      <c r="B332" s="20" t="s">
        <v>1252</v>
      </c>
      <c r="F332" s="352"/>
      <c r="G332" s="150"/>
    </row>
    <row r="333" spans="1:7" ht="76.5">
      <c r="A333" s="3"/>
      <c r="B333" s="55" t="s">
        <v>1509</v>
      </c>
      <c r="F333" s="352"/>
      <c r="G333" s="147"/>
    </row>
    <row r="334" spans="1:7" ht="38.25">
      <c r="A334" s="3"/>
      <c r="B334" s="55" t="s">
        <v>1303</v>
      </c>
      <c r="F334" s="352"/>
      <c r="G334" s="146"/>
    </row>
    <row r="335" spans="1:7" ht="76.5">
      <c r="A335" s="3"/>
      <c r="B335" s="55" t="s">
        <v>1337</v>
      </c>
      <c r="F335" s="352"/>
      <c r="G335" s="146"/>
    </row>
    <row r="336" spans="1:7" ht="90" customHeight="1">
      <c r="A336" s="3"/>
      <c r="B336" s="55" t="s">
        <v>1304</v>
      </c>
      <c r="F336" s="352"/>
      <c r="G336" s="146"/>
    </row>
    <row r="337" spans="1:7" ht="63.75">
      <c r="A337" s="3"/>
      <c r="B337" s="55" t="s">
        <v>1305</v>
      </c>
      <c r="F337" s="352"/>
      <c r="G337" s="146"/>
    </row>
    <row r="338" spans="1:7">
      <c r="A338" s="3"/>
      <c r="B338" s="55" t="s">
        <v>1306</v>
      </c>
      <c r="F338" s="352"/>
      <c r="G338" s="145"/>
    </row>
    <row r="339" spans="1:7" ht="51">
      <c r="A339" s="3"/>
      <c r="B339" s="55" t="s">
        <v>1338</v>
      </c>
      <c r="F339" s="352"/>
      <c r="G339" s="146"/>
    </row>
    <row r="340" spans="1:7" ht="63.75">
      <c r="A340" s="3"/>
      <c r="B340" s="20" t="s">
        <v>1307</v>
      </c>
      <c r="F340" s="352"/>
    </row>
    <row r="341" spans="1:7" ht="38.25">
      <c r="A341" s="3"/>
      <c r="B341" s="67" t="s">
        <v>1308</v>
      </c>
      <c r="F341" s="352"/>
    </row>
    <row r="342" spans="1:7" ht="150.75" customHeight="1">
      <c r="A342" s="3"/>
      <c r="B342" s="67" t="s">
        <v>1339</v>
      </c>
      <c r="F342" s="352"/>
    </row>
    <row r="343" spans="1:7">
      <c r="A343" s="74" t="s">
        <v>213</v>
      </c>
      <c r="B343" s="67" t="s">
        <v>2051</v>
      </c>
      <c r="C343" s="229" t="s">
        <v>393</v>
      </c>
      <c r="D343" s="360">
        <v>1</v>
      </c>
      <c r="E343" s="871"/>
      <c r="F343" s="353">
        <f>D343*E343</f>
        <v>0</v>
      </c>
    </row>
    <row r="344" spans="1:7">
      <c r="A344" s="74" t="s">
        <v>215</v>
      </c>
      <c r="B344" s="67" t="s">
        <v>2050</v>
      </c>
      <c r="C344" s="229" t="s">
        <v>393</v>
      </c>
      <c r="D344" s="360">
        <v>1</v>
      </c>
      <c r="E344" s="871"/>
      <c r="F344" s="353">
        <f>D344*E344</f>
        <v>0</v>
      </c>
    </row>
    <row r="345" spans="1:7">
      <c r="A345" s="74" t="s">
        <v>267</v>
      </c>
      <c r="B345" s="67" t="s">
        <v>2052</v>
      </c>
      <c r="C345" s="229" t="s">
        <v>393</v>
      </c>
      <c r="D345" s="360">
        <v>1</v>
      </c>
      <c r="E345" s="871"/>
      <c r="F345" s="353">
        <f>D345*E345</f>
        <v>0</v>
      </c>
    </row>
    <row r="346" spans="1:7">
      <c r="A346" s="74" t="s">
        <v>353</v>
      </c>
      <c r="B346" s="67" t="s">
        <v>2053</v>
      </c>
      <c r="C346" s="229" t="s">
        <v>393</v>
      </c>
      <c r="D346" s="360">
        <v>1</v>
      </c>
      <c r="E346" s="871"/>
      <c r="F346" s="353">
        <f>D346*E346</f>
        <v>0</v>
      </c>
    </row>
    <row r="347" spans="1:7">
      <c r="A347" s="3"/>
      <c r="C347" s="71"/>
      <c r="D347" s="359"/>
      <c r="F347" s="352"/>
    </row>
    <row r="348" spans="1:7">
      <c r="A348" s="207" t="s">
        <v>352</v>
      </c>
      <c r="B348" s="323" t="s">
        <v>383</v>
      </c>
      <c r="F348" s="352"/>
    </row>
    <row r="349" spans="1:7">
      <c r="A349" s="3"/>
      <c r="B349" s="269" t="s">
        <v>83</v>
      </c>
      <c r="F349" s="352"/>
    </row>
    <row r="350" spans="1:7">
      <c r="A350" s="3"/>
      <c r="B350" s="20" t="s">
        <v>170</v>
      </c>
      <c r="F350" s="352"/>
    </row>
    <row r="351" spans="1:7" ht="63.75">
      <c r="A351" s="3"/>
      <c r="B351" s="21" t="s">
        <v>1336</v>
      </c>
      <c r="F351" s="352"/>
    </row>
    <row r="352" spans="1:7" ht="89.25">
      <c r="A352" s="3"/>
      <c r="B352" s="21" t="s">
        <v>1516</v>
      </c>
      <c r="F352" s="352"/>
    </row>
    <row r="353" spans="1:7" ht="63.75">
      <c r="A353" s="3"/>
      <c r="B353" s="21" t="s">
        <v>1510</v>
      </c>
      <c r="F353" s="352"/>
    </row>
    <row r="354" spans="1:7" ht="89.25">
      <c r="A354" s="3"/>
      <c r="B354" s="21" t="s">
        <v>1252</v>
      </c>
      <c r="F354" s="352"/>
    </row>
    <row r="355" spans="1:7" ht="89.25" customHeight="1">
      <c r="A355" s="3"/>
      <c r="B355" s="21" t="s">
        <v>1562</v>
      </c>
      <c r="F355" s="352"/>
    </row>
    <row r="356" spans="1:7" ht="38.25">
      <c r="A356" s="3"/>
      <c r="B356" s="21" t="s">
        <v>1303</v>
      </c>
      <c r="F356" s="352"/>
    </row>
    <row r="357" spans="1:7" ht="76.5">
      <c r="A357" s="3"/>
      <c r="B357" s="21" t="s">
        <v>1337</v>
      </c>
      <c r="F357" s="352"/>
    </row>
    <row r="358" spans="1:7" ht="102">
      <c r="A358" s="3"/>
      <c r="B358" s="21" t="s">
        <v>1304</v>
      </c>
      <c r="F358" s="352"/>
    </row>
    <row r="359" spans="1:7" ht="63.75">
      <c r="A359" s="3"/>
      <c r="B359" s="21" t="s">
        <v>1305</v>
      </c>
      <c r="F359" s="352"/>
    </row>
    <row r="360" spans="1:7">
      <c r="A360" s="3"/>
      <c r="B360" s="21" t="s">
        <v>1306</v>
      </c>
      <c r="F360" s="352"/>
    </row>
    <row r="361" spans="1:7" ht="51">
      <c r="A361" s="3"/>
      <c r="B361" s="21" t="s">
        <v>1338</v>
      </c>
      <c r="F361" s="352"/>
    </row>
    <row r="362" spans="1:7" ht="51">
      <c r="A362" s="3"/>
      <c r="B362" s="20" t="s">
        <v>1341</v>
      </c>
      <c r="F362" s="352"/>
    </row>
    <row r="363" spans="1:7" ht="51">
      <c r="A363" s="3"/>
      <c r="B363" s="55" t="s">
        <v>1263</v>
      </c>
      <c r="F363" s="352"/>
    </row>
    <row r="364" spans="1:7" ht="38.25">
      <c r="A364" s="3"/>
      <c r="B364" s="21" t="s">
        <v>1309</v>
      </c>
      <c r="F364" s="352"/>
    </row>
    <row r="365" spans="1:7" ht="154.5" customHeight="1">
      <c r="A365" s="3"/>
      <c r="B365" s="21" t="s">
        <v>1340</v>
      </c>
      <c r="F365" s="352"/>
    </row>
    <row r="366" spans="1:7">
      <c r="A366" s="65" t="s">
        <v>388</v>
      </c>
      <c r="B366" s="67" t="s">
        <v>2049</v>
      </c>
      <c r="C366" s="229" t="s">
        <v>393</v>
      </c>
      <c r="D366" s="360">
        <v>1</v>
      </c>
      <c r="E366" s="871"/>
      <c r="F366" s="353">
        <f t="shared" ref="F366:F379" si="12">D366*E366</f>
        <v>0</v>
      </c>
    </row>
    <row r="367" spans="1:7">
      <c r="A367" s="65" t="s">
        <v>389</v>
      </c>
      <c r="B367" s="67" t="s">
        <v>2048</v>
      </c>
      <c r="C367" s="229" t="s">
        <v>393</v>
      </c>
      <c r="D367" s="360">
        <v>1</v>
      </c>
      <c r="E367" s="871"/>
      <c r="F367" s="353">
        <f t="shared" si="12"/>
        <v>0</v>
      </c>
      <c r="G367" s="324"/>
    </row>
    <row r="368" spans="1:7">
      <c r="A368" s="65" t="s">
        <v>390</v>
      </c>
      <c r="B368" s="67" t="s">
        <v>2047</v>
      </c>
      <c r="C368" s="229" t="s">
        <v>393</v>
      </c>
      <c r="D368" s="360">
        <v>1</v>
      </c>
      <c r="E368" s="871"/>
      <c r="F368" s="353">
        <f t="shared" si="12"/>
        <v>0</v>
      </c>
      <c r="G368" s="324"/>
    </row>
    <row r="369" spans="1:7">
      <c r="A369" s="65" t="s">
        <v>391</v>
      </c>
      <c r="B369" s="67" t="s">
        <v>2046</v>
      </c>
      <c r="C369" s="68" t="s">
        <v>393</v>
      </c>
      <c r="D369" s="422">
        <v>1</v>
      </c>
      <c r="E369" s="872"/>
      <c r="F369" s="358">
        <f t="shared" si="12"/>
        <v>0</v>
      </c>
      <c r="G369" s="324"/>
    </row>
    <row r="370" spans="1:7">
      <c r="A370" s="65" t="s">
        <v>392</v>
      </c>
      <c r="B370" s="67" t="s">
        <v>2045</v>
      </c>
      <c r="C370" s="68" t="s">
        <v>393</v>
      </c>
      <c r="D370" s="422">
        <v>1</v>
      </c>
      <c r="E370" s="872"/>
      <c r="F370" s="358">
        <f t="shared" si="12"/>
        <v>0</v>
      </c>
      <c r="G370" s="324"/>
    </row>
    <row r="371" spans="1:7">
      <c r="A371" s="65" t="s">
        <v>394</v>
      </c>
      <c r="B371" s="67" t="s">
        <v>2044</v>
      </c>
      <c r="C371" s="68" t="s">
        <v>393</v>
      </c>
      <c r="D371" s="422">
        <v>1</v>
      </c>
      <c r="E371" s="872"/>
      <c r="F371" s="358">
        <f t="shared" si="12"/>
        <v>0</v>
      </c>
      <c r="G371" s="324"/>
    </row>
    <row r="372" spans="1:7" ht="38.25">
      <c r="A372" s="196"/>
      <c r="B372" s="67" t="s">
        <v>1381</v>
      </c>
      <c r="C372" s="64"/>
      <c r="D372" s="423"/>
      <c r="E372" s="878"/>
      <c r="F372" s="361"/>
      <c r="G372" s="324"/>
    </row>
    <row r="373" spans="1:7">
      <c r="A373" s="65" t="s">
        <v>395</v>
      </c>
      <c r="B373" s="67" t="s">
        <v>2043</v>
      </c>
      <c r="C373" s="325" t="s">
        <v>393</v>
      </c>
      <c r="D373" s="422">
        <v>1</v>
      </c>
      <c r="E373" s="872"/>
      <c r="F373" s="358">
        <f t="shared" si="12"/>
        <v>0</v>
      </c>
      <c r="G373" s="324"/>
    </row>
    <row r="374" spans="1:7" ht="38.25">
      <c r="A374" s="196"/>
      <c r="B374" s="67" t="s">
        <v>1382</v>
      </c>
      <c r="C374" s="64"/>
      <c r="D374" s="423"/>
      <c r="E374" s="878"/>
      <c r="F374" s="361"/>
      <c r="G374" s="324"/>
    </row>
    <row r="375" spans="1:7">
      <c r="A375" s="65" t="s">
        <v>396</v>
      </c>
      <c r="B375" s="67" t="s">
        <v>2042</v>
      </c>
      <c r="C375" s="68" t="s">
        <v>393</v>
      </c>
      <c r="D375" s="422">
        <v>1</v>
      </c>
      <c r="E375" s="872"/>
      <c r="F375" s="358">
        <f t="shared" si="12"/>
        <v>0</v>
      </c>
      <c r="G375" s="324"/>
    </row>
    <row r="376" spans="1:7">
      <c r="A376" s="197"/>
      <c r="B376" s="67" t="s">
        <v>993</v>
      </c>
      <c r="C376" s="64"/>
      <c r="D376" s="423"/>
      <c r="E376" s="878"/>
      <c r="F376" s="361"/>
      <c r="G376" s="324"/>
    </row>
    <row r="377" spans="1:7">
      <c r="A377" s="65" t="s">
        <v>397</v>
      </c>
      <c r="B377" s="67" t="s">
        <v>2041</v>
      </c>
      <c r="C377" s="68" t="s">
        <v>393</v>
      </c>
      <c r="D377" s="422">
        <v>1</v>
      </c>
      <c r="E377" s="872"/>
      <c r="F377" s="358">
        <f t="shared" si="12"/>
        <v>0</v>
      </c>
      <c r="G377" s="324"/>
    </row>
    <row r="378" spans="1:7" ht="25.5">
      <c r="A378" s="196"/>
      <c r="B378" s="67" t="s">
        <v>1383</v>
      </c>
      <c r="C378" s="64"/>
      <c r="D378" s="423"/>
      <c r="E378" s="878"/>
      <c r="F378" s="361"/>
      <c r="G378" s="324"/>
    </row>
    <row r="379" spans="1:7">
      <c r="A379" s="65" t="s">
        <v>398</v>
      </c>
      <c r="B379" s="67" t="s">
        <v>2040</v>
      </c>
      <c r="C379" s="68" t="s">
        <v>393</v>
      </c>
      <c r="D379" s="422">
        <v>1</v>
      </c>
      <c r="E379" s="872"/>
      <c r="F379" s="358">
        <f t="shared" si="12"/>
        <v>0</v>
      </c>
      <c r="G379" s="324"/>
    </row>
    <row r="380" spans="1:7">
      <c r="A380" s="3"/>
      <c r="B380" s="4"/>
      <c r="C380" s="71"/>
      <c r="D380" s="359"/>
      <c r="F380" s="352"/>
      <c r="G380" s="324"/>
    </row>
    <row r="381" spans="1:7">
      <c r="A381" s="130" t="s">
        <v>384</v>
      </c>
      <c r="B381" s="131" t="s">
        <v>415</v>
      </c>
      <c r="F381" s="352"/>
    </row>
    <row r="382" spans="1:7">
      <c r="A382" s="3"/>
      <c r="B382" s="269" t="s">
        <v>83</v>
      </c>
      <c r="F382" s="352"/>
    </row>
    <row r="383" spans="1:7">
      <c r="A383" s="3"/>
      <c r="B383" s="20" t="s">
        <v>170</v>
      </c>
      <c r="F383" s="352"/>
    </row>
    <row r="384" spans="1:7">
      <c r="A384" s="3"/>
      <c r="B384" s="21" t="s">
        <v>2039</v>
      </c>
      <c r="F384" s="352"/>
    </row>
    <row r="385" spans="1:6" ht="51">
      <c r="A385" s="3"/>
      <c r="B385" s="21" t="s">
        <v>1335</v>
      </c>
      <c r="F385" s="352" t="s">
        <v>172</v>
      </c>
    </row>
    <row r="386" spans="1:6">
      <c r="A386" s="3"/>
      <c r="B386" s="27" t="s">
        <v>1095</v>
      </c>
      <c r="F386" s="352"/>
    </row>
    <row r="387" spans="1:6" ht="104.25" customHeight="1">
      <c r="A387" s="3"/>
      <c r="B387" s="20" t="s">
        <v>1121</v>
      </c>
      <c r="F387" s="352"/>
    </row>
    <row r="388" spans="1:6" ht="56.65" customHeight="1">
      <c r="A388" s="3"/>
      <c r="B388" s="20" t="s">
        <v>1122</v>
      </c>
      <c r="F388" s="352"/>
    </row>
    <row r="389" spans="1:6" ht="54.6" customHeight="1">
      <c r="A389" s="3"/>
      <c r="B389" s="55" t="s">
        <v>1140</v>
      </c>
      <c r="F389" s="352"/>
    </row>
    <row r="390" spans="1:6" ht="51">
      <c r="A390" s="3"/>
      <c r="B390" s="55" t="s">
        <v>1124</v>
      </c>
      <c r="F390" s="352"/>
    </row>
    <row r="391" spans="1:6" ht="51">
      <c r="A391" s="3"/>
      <c r="B391" s="55" t="s">
        <v>1141</v>
      </c>
      <c r="F391" s="352"/>
    </row>
    <row r="392" spans="1:6">
      <c r="A392" s="3"/>
      <c r="B392" s="182" t="s">
        <v>1094</v>
      </c>
      <c r="F392" s="352"/>
    </row>
    <row r="393" spans="1:6" ht="78.75" customHeight="1">
      <c r="A393" s="3"/>
      <c r="B393" s="55" t="s">
        <v>1142</v>
      </c>
      <c r="F393" s="352"/>
    </row>
    <row r="394" spans="1:6" ht="27" customHeight="1">
      <c r="A394" s="3"/>
      <c r="B394" s="55" t="s">
        <v>1143</v>
      </c>
      <c r="F394" s="352"/>
    </row>
    <row r="395" spans="1:6">
      <c r="A395" s="3"/>
      <c r="B395" s="182" t="s">
        <v>1344</v>
      </c>
      <c r="F395" s="352"/>
    </row>
    <row r="396" spans="1:6" ht="89.25">
      <c r="A396" s="3"/>
      <c r="B396" s="55" t="s">
        <v>1144</v>
      </c>
      <c r="F396" s="352"/>
    </row>
    <row r="397" spans="1:6">
      <c r="A397" s="3"/>
      <c r="B397" s="182" t="s">
        <v>1126</v>
      </c>
      <c r="F397" s="352"/>
    </row>
    <row r="398" spans="1:6" ht="89.25">
      <c r="A398" s="3"/>
      <c r="B398" s="55" t="s">
        <v>1125</v>
      </c>
      <c r="F398" s="352"/>
    </row>
    <row r="399" spans="1:6">
      <c r="A399" s="65" t="s">
        <v>416</v>
      </c>
      <c r="B399" s="67" t="s">
        <v>1145</v>
      </c>
      <c r="C399" s="68" t="s">
        <v>393</v>
      </c>
      <c r="D399" s="422">
        <v>1</v>
      </c>
      <c r="E399" s="872"/>
      <c r="F399" s="358">
        <f>D399*E399</f>
        <v>0</v>
      </c>
    </row>
    <row r="400" spans="1:6">
      <c r="A400" s="3"/>
      <c r="B400" s="4"/>
      <c r="F400" s="352"/>
    </row>
    <row r="401" spans="1:6">
      <c r="A401" s="208" t="s">
        <v>399</v>
      </c>
      <c r="B401" s="201" t="s">
        <v>400</v>
      </c>
      <c r="F401" s="352"/>
    </row>
    <row r="402" spans="1:6">
      <c r="A402" s="3"/>
      <c r="B402" s="269" t="s">
        <v>83</v>
      </c>
      <c r="F402" s="352"/>
    </row>
    <row r="403" spans="1:6">
      <c r="A403" s="3"/>
      <c r="B403" s="20" t="s">
        <v>170</v>
      </c>
      <c r="F403" s="352"/>
    </row>
    <row r="404" spans="1:6" ht="39.75" customHeight="1">
      <c r="A404" s="3"/>
      <c r="B404" s="20" t="s">
        <v>593</v>
      </c>
      <c r="F404" s="352"/>
    </row>
    <row r="405" spans="1:6" ht="117" customHeight="1">
      <c r="A405" s="3"/>
      <c r="B405" s="20" t="s">
        <v>1150</v>
      </c>
      <c r="F405" s="352"/>
    </row>
    <row r="406" spans="1:6" ht="42.75" customHeight="1">
      <c r="B406" s="20" t="s">
        <v>1345</v>
      </c>
      <c r="F406" s="352"/>
    </row>
    <row r="407" spans="1:6" ht="38.25">
      <c r="B407" s="67" t="s">
        <v>387</v>
      </c>
      <c r="F407" s="352"/>
    </row>
    <row r="408" spans="1:6">
      <c r="B408" s="20" t="s">
        <v>1151</v>
      </c>
      <c r="F408" s="352"/>
    </row>
    <row r="409" spans="1:6">
      <c r="B409" s="181" t="s">
        <v>1152</v>
      </c>
      <c r="F409" s="352"/>
    </row>
    <row r="410" spans="1:6">
      <c r="B410" s="181" t="s">
        <v>1153</v>
      </c>
      <c r="F410" s="352"/>
    </row>
    <row r="411" spans="1:6" ht="81" customHeight="1">
      <c r="B411" s="67" t="s">
        <v>1154</v>
      </c>
      <c r="F411" s="352"/>
    </row>
    <row r="412" spans="1:6" ht="130.5" customHeight="1">
      <c r="B412" s="20" t="s">
        <v>594</v>
      </c>
      <c r="F412" s="352"/>
    </row>
    <row r="413" spans="1:6" ht="78.75" customHeight="1">
      <c r="B413" s="174" t="s">
        <v>1156</v>
      </c>
      <c r="F413" s="352"/>
    </row>
    <row r="414" spans="1:6" ht="32.25" customHeight="1">
      <c r="B414" s="67" t="s">
        <v>1005</v>
      </c>
      <c r="F414" s="352"/>
    </row>
    <row r="415" spans="1:6" ht="118.5" customHeight="1">
      <c r="B415" s="20" t="s">
        <v>595</v>
      </c>
      <c r="F415" s="352"/>
    </row>
    <row r="416" spans="1:6" ht="39.75" customHeight="1">
      <c r="B416" s="55" t="s">
        <v>1155</v>
      </c>
      <c r="F416" s="352"/>
    </row>
    <row r="417" spans="1:6" ht="68.25" customHeight="1">
      <c r="B417" s="67" t="s">
        <v>648</v>
      </c>
      <c r="F417" s="352"/>
    </row>
    <row r="418" spans="1:6" ht="78" customHeight="1">
      <c r="B418" s="20" t="s">
        <v>649</v>
      </c>
      <c r="F418" s="352"/>
    </row>
    <row r="419" spans="1:6" ht="54.75" customHeight="1">
      <c r="B419" s="20" t="s">
        <v>662</v>
      </c>
      <c r="F419" s="352"/>
    </row>
    <row r="420" spans="1:6" ht="133.5" customHeight="1">
      <c r="B420" s="20" t="s">
        <v>1157</v>
      </c>
      <c r="F420" s="352"/>
    </row>
    <row r="421" spans="1:6" ht="39" customHeight="1">
      <c r="B421" s="20" t="s">
        <v>1064</v>
      </c>
      <c r="F421" s="352"/>
    </row>
    <row r="422" spans="1:6">
      <c r="A422" s="65" t="s">
        <v>401</v>
      </c>
      <c r="B422" s="67" t="s">
        <v>631</v>
      </c>
      <c r="C422" s="23" t="s">
        <v>393</v>
      </c>
      <c r="D422" s="360">
        <v>3</v>
      </c>
      <c r="E422" s="871"/>
      <c r="F422" s="353">
        <f>D422*E422</f>
        <v>0</v>
      </c>
    </row>
    <row r="423" spans="1:6">
      <c r="A423" s="65" t="s">
        <v>402</v>
      </c>
      <c r="B423" s="67" t="s">
        <v>596</v>
      </c>
      <c r="C423" s="23" t="s">
        <v>393</v>
      </c>
      <c r="D423" s="360">
        <v>3</v>
      </c>
      <c r="E423" s="871"/>
      <c r="F423" s="353">
        <f>D423*E423</f>
        <v>0</v>
      </c>
    </row>
    <row r="424" spans="1:6">
      <c r="A424" s="65" t="s">
        <v>403</v>
      </c>
      <c r="B424" s="67" t="s">
        <v>605</v>
      </c>
      <c r="C424" s="23" t="s">
        <v>393</v>
      </c>
      <c r="D424" s="360">
        <v>2</v>
      </c>
      <c r="E424" s="871"/>
      <c r="F424" s="353">
        <f>D424*E424</f>
        <v>0</v>
      </c>
    </row>
    <row r="425" spans="1:6">
      <c r="A425" s="163"/>
      <c r="B425" s="4"/>
      <c r="C425" s="32"/>
      <c r="D425" s="347"/>
      <c r="E425" s="869"/>
      <c r="F425" s="424"/>
    </row>
    <row r="426" spans="1:6">
      <c r="A426" s="209" t="s">
        <v>410</v>
      </c>
      <c r="B426" s="131" t="s">
        <v>413</v>
      </c>
      <c r="F426" s="352"/>
    </row>
    <row r="427" spans="1:6">
      <c r="A427" s="3"/>
      <c r="B427" s="269" t="s">
        <v>83</v>
      </c>
      <c r="F427" s="352"/>
    </row>
    <row r="428" spans="1:6">
      <c r="A428" s="3"/>
      <c r="B428" s="20" t="s">
        <v>170</v>
      </c>
      <c r="F428" s="352"/>
    </row>
    <row r="429" spans="1:6" ht="51">
      <c r="A429" s="3"/>
      <c r="B429" s="21" t="s">
        <v>1335</v>
      </c>
      <c r="F429" s="352"/>
    </row>
    <row r="430" spans="1:6" ht="118.5" customHeight="1">
      <c r="A430" s="3"/>
      <c r="B430" s="96" t="s">
        <v>1511</v>
      </c>
      <c r="F430" s="352"/>
    </row>
    <row r="431" spans="1:6" ht="51">
      <c r="A431" s="3"/>
      <c r="B431" s="96" t="s">
        <v>969</v>
      </c>
      <c r="F431" s="352"/>
    </row>
    <row r="432" spans="1:6" ht="63.75">
      <c r="A432" s="3"/>
      <c r="B432" s="96" t="s">
        <v>970</v>
      </c>
      <c r="F432" s="352"/>
    </row>
    <row r="433" spans="1:6" ht="38.25">
      <c r="A433" s="3"/>
      <c r="B433" s="174" t="s">
        <v>972</v>
      </c>
      <c r="F433" s="352"/>
    </row>
    <row r="434" spans="1:6" ht="76.5">
      <c r="A434" s="3"/>
      <c r="B434" s="174" t="s">
        <v>1512</v>
      </c>
      <c r="F434" s="352"/>
    </row>
    <row r="435" spans="1:6" ht="51">
      <c r="A435" s="3"/>
      <c r="B435" s="96" t="s">
        <v>971</v>
      </c>
      <c r="F435" s="352"/>
    </row>
    <row r="436" spans="1:6">
      <c r="A436" s="65" t="s">
        <v>411</v>
      </c>
      <c r="B436" s="67" t="s">
        <v>2038</v>
      </c>
      <c r="C436" s="46" t="s">
        <v>393</v>
      </c>
      <c r="D436" s="337">
        <v>1</v>
      </c>
      <c r="E436" s="867"/>
      <c r="F436" s="358">
        <f t="shared" ref="F436:F442" si="13">D436*E436</f>
        <v>0</v>
      </c>
    </row>
    <row r="437" spans="1:6" ht="409.5" customHeight="1">
      <c r="A437" s="210"/>
      <c r="B437" s="67" t="s">
        <v>1513</v>
      </c>
      <c r="C437" s="151"/>
      <c r="D437" s="425"/>
      <c r="E437" s="879"/>
      <c r="F437" s="426"/>
    </row>
    <row r="438" spans="1:6">
      <c r="A438" s="65" t="s">
        <v>412</v>
      </c>
      <c r="B438" s="67" t="s">
        <v>2036</v>
      </c>
      <c r="C438" s="46" t="s">
        <v>393</v>
      </c>
      <c r="D438" s="337">
        <v>1</v>
      </c>
      <c r="E438" s="867"/>
      <c r="F438" s="358">
        <f t="shared" si="13"/>
        <v>0</v>
      </c>
    </row>
    <row r="439" spans="1:6">
      <c r="A439" s="65" t="s">
        <v>488</v>
      </c>
      <c r="B439" s="67" t="s">
        <v>2035</v>
      </c>
      <c r="C439" s="23" t="s">
        <v>393</v>
      </c>
      <c r="D439" s="337">
        <v>4</v>
      </c>
      <c r="E439" s="867"/>
      <c r="F439" s="353">
        <f t="shared" si="13"/>
        <v>0</v>
      </c>
    </row>
    <row r="440" spans="1:6">
      <c r="A440" s="65" t="s">
        <v>862</v>
      </c>
      <c r="B440" s="67" t="s">
        <v>2034</v>
      </c>
      <c r="C440" s="23" t="s">
        <v>393</v>
      </c>
      <c r="D440" s="337">
        <v>4</v>
      </c>
      <c r="E440" s="867"/>
      <c r="F440" s="353">
        <f t="shared" si="13"/>
        <v>0</v>
      </c>
    </row>
    <row r="441" spans="1:6">
      <c r="A441" s="65" t="s">
        <v>863</v>
      </c>
      <c r="B441" s="67" t="s">
        <v>2033</v>
      </c>
      <c r="C441" s="23" t="s">
        <v>393</v>
      </c>
      <c r="D441" s="337">
        <v>4</v>
      </c>
      <c r="E441" s="867"/>
      <c r="F441" s="353">
        <f t="shared" si="13"/>
        <v>0</v>
      </c>
    </row>
    <row r="442" spans="1:6" ht="38.25">
      <c r="A442" s="65" t="s">
        <v>864</v>
      </c>
      <c r="B442" s="67" t="s">
        <v>2037</v>
      </c>
      <c r="C442" s="23" t="s">
        <v>393</v>
      </c>
      <c r="D442" s="337">
        <v>4</v>
      </c>
      <c r="E442" s="867"/>
      <c r="F442" s="353">
        <f t="shared" si="13"/>
        <v>0</v>
      </c>
    </row>
    <row r="443" spans="1:6">
      <c r="A443" s="189" t="s">
        <v>865</v>
      </c>
      <c r="B443" s="156" t="s">
        <v>2032</v>
      </c>
      <c r="C443" s="46" t="s">
        <v>393</v>
      </c>
      <c r="D443" s="337">
        <v>1</v>
      </c>
      <c r="E443" s="867"/>
      <c r="F443" s="358">
        <f t="shared" ref="F443" si="14">D443*E443</f>
        <v>0</v>
      </c>
    </row>
    <row r="444" spans="1:6" ht="105" customHeight="1">
      <c r="A444" s="211"/>
      <c r="B444" s="67" t="s">
        <v>1514</v>
      </c>
      <c r="C444" s="151"/>
      <c r="D444" s="425"/>
      <c r="E444" s="879"/>
      <c r="F444" s="426"/>
    </row>
    <row r="445" spans="1:6">
      <c r="A445" s="163"/>
      <c r="B445" s="4"/>
      <c r="C445" s="32"/>
      <c r="D445" s="347"/>
      <c r="E445" s="869"/>
      <c r="F445" s="424"/>
    </row>
    <row r="446" spans="1:6">
      <c r="A446" s="207" t="s">
        <v>53</v>
      </c>
      <c r="B446" s="323" t="s">
        <v>1138</v>
      </c>
      <c r="F446" s="352"/>
    </row>
    <row r="447" spans="1:6">
      <c r="A447" s="3"/>
      <c r="B447" s="269" t="s">
        <v>83</v>
      </c>
      <c r="F447" s="352"/>
    </row>
    <row r="448" spans="1:6">
      <c r="A448" s="3"/>
      <c r="B448" s="20" t="s">
        <v>170</v>
      </c>
      <c r="F448" s="352"/>
    </row>
    <row r="449" spans="1:6">
      <c r="A449" s="3"/>
      <c r="B449" s="21" t="s">
        <v>2031</v>
      </c>
      <c r="F449" s="352"/>
    </row>
    <row r="450" spans="1:6" ht="51">
      <c r="A450" s="3"/>
      <c r="B450" s="21" t="s">
        <v>1335</v>
      </c>
      <c r="F450" s="352"/>
    </row>
    <row r="451" spans="1:6">
      <c r="A451" s="3"/>
      <c r="B451" s="27" t="s">
        <v>1127</v>
      </c>
      <c r="F451" s="352"/>
    </row>
    <row r="452" spans="1:6" ht="51">
      <c r="A452" s="3"/>
      <c r="B452" s="20" t="s">
        <v>1128</v>
      </c>
      <c r="F452" s="352"/>
    </row>
    <row r="453" spans="1:6">
      <c r="A453" s="3"/>
      <c r="B453" s="27" t="s">
        <v>1129</v>
      </c>
      <c r="F453" s="352"/>
    </row>
    <row r="454" spans="1:6" ht="113.25" customHeight="1">
      <c r="A454" s="3"/>
      <c r="B454" s="67" t="s">
        <v>1130</v>
      </c>
      <c r="F454" s="352"/>
    </row>
    <row r="455" spans="1:6" ht="38.25">
      <c r="A455" s="3"/>
      <c r="B455" s="67" t="s">
        <v>1131</v>
      </c>
      <c r="F455" s="352"/>
    </row>
    <row r="456" spans="1:6">
      <c r="A456" s="3"/>
      <c r="B456" s="193" t="s">
        <v>1094</v>
      </c>
      <c r="F456" s="352"/>
    </row>
    <row r="457" spans="1:6" ht="89.25">
      <c r="A457" s="3"/>
      <c r="B457" s="67" t="s">
        <v>1132</v>
      </c>
      <c r="F457" s="352"/>
    </row>
    <row r="458" spans="1:6">
      <c r="A458" s="3"/>
      <c r="B458" s="193" t="s">
        <v>1133</v>
      </c>
      <c r="F458" s="352"/>
    </row>
    <row r="459" spans="1:6" ht="125.65" customHeight="1">
      <c r="A459" s="3"/>
      <c r="B459" s="67" t="s">
        <v>1134</v>
      </c>
      <c r="F459" s="352"/>
    </row>
    <row r="460" spans="1:6" ht="25.5">
      <c r="A460" s="3"/>
      <c r="B460" s="67" t="s">
        <v>1135</v>
      </c>
      <c r="F460" s="352"/>
    </row>
    <row r="461" spans="1:6" ht="102" customHeight="1">
      <c r="A461" s="3"/>
      <c r="B461" s="67" t="s">
        <v>1136</v>
      </c>
      <c r="F461" s="352"/>
    </row>
    <row r="462" spans="1:6">
      <c r="A462" s="3"/>
      <c r="B462" s="193" t="s">
        <v>1126</v>
      </c>
      <c r="F462" s="352"/>
    </row>
    <row r="463" spans="1:6" ht="165.75">
      <c r="A463" s="3"/>
      <c r="B463" s="67" t="s">
        <v>1137</v>
      </c>
      <c r="F463" s="352"/>
    </row>
    <row r="464" spans="1:6">
      <c r="A464" s="65" t="s">
        <v>133</v>
      </c>
      <c r="B464" s="67" t="s">
        <v>1139</v>
      </c>
      <c r="C464" s="23" t="s">
        <v>179</v>
      </c>
      <c r="D464" s="337">
        <v>4</v>
      </c>
      <c r="E464" s="867"/>
      <c r="F464" s="412">
        <f>D464*E464</f>
        <v>0</v>
      </c>
    </row>
    <row r="465" spans="1:6">
      <c r="A465" s="3"/>
      <c r="B465" s="4"/>
      <c r="F465" s="352"/>
    </row>
    <row r="466" spans="1:6">
      <c r="A466" s="130" t="s">
        <v>55</v>
      </c>
      <c r="B466" s="131" t="s">
        <v>56</v>
      </c>
      <c r="F466" s="352"/>
    </row>
    <row r="467" spans="1:6">
      <c r="A467" s="3"/>
      <c r="B467" s="269" t="s">
        <v>83</v>
      </c>
      <c r="F467" s="352"/>
    </row>
    <row r="468" spans="1:6">
      <c r="A468" s="3"/>
      <c r="B468" s="67" t="s">
        <v>552</v>
      </c>
      <c r="F468" s="352"/>
    </row>
    <row r="469" spans="1:6" ht="51">
      <c r="A469" s="3"/>
      <c r="B469" s="174" t="s">
        <v>973</v>
      </c>
      <c r="F469" s="352"/>
    </row>
    <row r="470" spans="1:6" ht="38.25">
      <c r="A470" s="3"/>
      <c r="B470" s="20" t="s">
        <v>553</v>
      </c>
      <c r="F470" s="352"/>
    </row>
    <row r="471" spans="1:6" ht="38.25">
      <c r="A471" s="3"/>
      <c r="B471" s="55" t="s">
        <v>636</v>
      </c>
      <c r="F471" s="352"/>
    </row>
    <row r="472" spans="1:6" ht="25.5">
      <c r="A472" s="3"/>
      <c r="B472" s="55" t="s">
        <v>409</v>
      </c>
      <c r="F472" s="352"/>
    </row>
    <row r="473" spans="1:6" ht="38.25">
      <c r="A473" s="3"/>
      <c r="B473" s="67" t="s">
        <v>554</v>
      </c>
      <c r="F473" s="352"/>
    </row>
    <row r="474" spans="1:6" ht="25.5">
      <c r="A474" s="3"/>
      <c r="B474" s="156" t="s">
        <v>555</v>
      </c>
      <c r="F474" s="352"/>
    </row>
    <row r="475" spans="1:6" ht="38.25">
      <c r="A475" s="3"/>
      <c r="B475" s="20" t="s">
        <v>934</v>
      </c>
      <c r="F475" s="352"/>
    </row>
    <row r="476" spans="1:6">
      <c r="A476" s="212" t="s">
        <v>149</v>
      </c>
      <c r="B476" s="67" t="s">
        <v>634</v>
      </c>
      <c r="C476" s="229" t="s">
        <v>161</v>
      </c>
      <c r="D476" s="360">
        <v>132</v>
      </c>
      <c r="E476" s="871"/>
      <c r="F476" s="353">
        <f>D476*E476</f>
        <v>0</v>
      </c>
    </row>
    <row r="477" spans="1:6">
      <c r="A477" s="3"/>
      <c r="B477" s="290" t="s">
        <v>83</v>
      </c>
      <c r="F477" s="352"/>
    </row>
    <row r="478" spans="1:6">
      <c r="A478" s="1"/>
      <c r="B478" s="67" t="s">
        <v>552</v>
      </c>
      <c r="F478" s="352"/>
    </row>
    <row r="479" spans="1:6" ht="51">
      <c r="A479" s="1"/>
      <c r="B479" s="174" t="s">
        <v>973</v>
      </c>
      <c r="F479" s="352"/>
    </row>
    <row r="480" spans="1:6" ht="100.5" customHeight="1">
      <c r="A480" s="1"/>
      <c r="B480" s="21" t="s">
        <v>974</v>
      </c>
      <c r="F480" s="352"/>
    </row>
    <row r="481" spans="1:6" ht="42.75" customHeight="1">
      <c r="A481" s="1"/>
      <c r="B481" s="55" t="s">
        <v>1346</v>
      </c>
      <c r="F481" s="352"/>
    </row>
    <row r="482" spans="1:6" ht="38.25">
      <c r="A482" s="1"/>
      <c r="B482" s="67" t="s">
        <v>554</v>
      </c>
      <c r="F482" s="352"/>
    </row>
    <row r="483" spans="1:6" ht="25.5">
      <c r="A483" s="1"/>
      <c r="B483" s="156" t="s">
        <v>555</v>
      </c>
      <c r="F483" s="352"/>
    </row>
    <row r="484" spans="1:6" ht="38.25">
      <c r="A484" s="1"/>
      <c r="B484" s="20" t="s">
        <v>934</v>
      </c>
      <c r="F484" s="352"/>
    </row>
    <row r="485" spans="1:6">
      <c r="A485" s="74" t="s">
        <v>404</v>
      </c>
      <c r="B485" s="67" t="s">
        <v>635</v>
      </c>
      <c r="C485" s="229" t="s">
        <v>161</v>
      </c>
      <c r="D485" s="422">
        <v>20</v>
      </c>
      <c r="E485" s="871"/>
      <c r="F485" s="353">
        <f>D485*E485</f>
        <v>0</v>
      </c>
    </row>
    <row r="486" spans="1:6" ht="25.5">
      <c r="A486" s="74" t="s">
        <v>879</v>
      </c>
      <c r="B486" s="67" t="s">
        <v>2030</v>
      </c>
      <c r="C486" s="68" t="s">
        <v>161</v>
      </c>
      <c r="D486" s="422">
        <v>1</v>
      </c>
      <c r="E486" s="872"/>
      <c r="F486" s="358">
        <f>D486*E486</f>
        <v>0</v>
      </c>
    </row>
    <row r="487" spans="1:6">
      <c r="A487" s="213"/>
      <c r="B487" s="326"/>
      <c r="C487" s="327"/>
      <c r="D487" s="427"/>
      <c r="E487" s="877"/>
      <c r="F487" s="351"/>
    </row>
    <row r="488" spans="1:6">
      <c r="A488" s="130" t="s">
        <v>57</v>
      </c>
      <c r="B488" s="131" t="s">
        <v>85</v>
      </c>
      <c r="F488" s="352"/>
    </row>
    <row r="489" spans="1:6">
      <c r="A489" s="214"/>
      <c r="B489" s="328" t="s">
        <v>83</v>
      </c>
      <c r="F489" s="352"/>
    </row>
    <row r="490" spans="1:6" ht="51">
      <c r="A490" s="3"/>
      <c r="B490" s="20" t="s">
        <v>966</v>
      </c>
      <c r="F490" s="352"/>
    </row>
    <row r="491" spans="1:6" ht="89.25">
      <c r="A491" s="3"/>
      <c r="B491" s="20" t="s">
        <v>1515</v>
      </c>
      <c r="F491" s="352"/>
    </row>
    <row r="492" spans="1:6" ht="51">
      <c r="A492" s="3"/>
      <c r="B492" s="20" t="s">
        <v>967</v>
      </c>
      <c r="F492" s="352"/>
    </row>
    <row r="493" spans="1:6" ht="143.25" customHeight="1">
      <c r="A493" s="3"/>
      <c r="B493" s="67" t="s">
        <v>968</v>
      </c>
      <c r="F493" s="352"/>
    </row>
    <row r="494" spans="1:6" ht="25.5">
      <c r="A494" s="3"/>
      <c r="B494" s="20" t="s">
        <v>1347</v>
      </c>
      <c r="F494" s="352"/>
    </row>
    <row r="495" spans="1:6" ht="76.5">
      <c r="A495" s="3"/>
      <c r="B495" s="20" t="s">
        <v>1512</v>
      </c>
      <c r="F495" s="352"/>
    </row>
    <row r="496" spans="1:6" ht="76.5">
      <c r="A496" s="3"/>
      <c r="B496" s="20" t="s">
        <v>952</v>
      </c>
      <c r="F496" s="352"/>
    </row>
    <row r="497" spans="1:6" ht="127.5">
      <c r="A497" s="74" t="s">
        <v>108</v>
      </c>
      <c r="B497" s="70" t="s">
        <v>2026</v>
      </c>
      <c r="C497" s="123" t="s">
        <v>161</v>
      </c>
      <c r="D497" s="360">
        <v>1</v>
      </c>
      <c r="E497" s="871"/>
      <c r="F497" s="353">
        <f>D497*E497</f>
        <v>0</v>
      </c>
    </row>
    <row r="498" spans="1:6">
      <c r="A498" s="155" t="s">
        <v>871</v>
      </c>
      <c r="B498" s="329" t="s">
        <v>2027</v>
      </c>
      <c r="C498" s="171" t="s">
        <v>161</v>
      </c>
      <c r="D498" s="428">
        <v>1</v>
      </c>
      <c r="E498" s="880"/>
      <c r="F498" s="357">
        <f>D498*E498</f>
        <v>0</v>
      </c>
    </row>
    <row r="499" spans="1:6">
      <c r="A499" s="155" t="s">
        <v>872</v>
      </c>
      <c r="B499" s="329" t="s">
        <v>2028</v>
      </c>
      <c r="C499" s="171" t="s">
        <v>161</v>
      </c>
      <c r="D499" s="428">
        <v>1</v>
      </c>
      <c r="E499" s="880"/>
      <c r="F499" s="357">
        <f>D499*E499</f>
        <v>0</v>
      </c>
    </row>
    <row r="500" spans="1:6">
      <c r="A500" s="74" t="s">
        <v>878</v>
      </c>
      <c r="B500" s="70" t="s">
        <v>2029</v>
      </c>
      <c r="C500" s="103" t="s">
        <v>161</v>
      </c>
      <c r="D500" s="422">
        <v>1</v>
      </c>
      <c r="E500" s="872"/>
      <c r="F500" s="358">
        <f>D500*E500</f>
        <v>0</v>
      </c>
    </row>
    <row r="501" spans="1:6">
      <c r="A501" s="3"/>
      <c r="B501" s="10"/>
    </row>
    <row r="502" spans="1:6">
      <c r="A502" s="456" t="s">
        <v>12</v>
      </c>
      <c r="B502" s="330" t="s">
        <v>551</v>
      </c>
      <c r="C502" s="275"/>
      <c r="D502" s="362"/>
      <c r="E502" s="881"/>
      <c r="F502" s="462">
        <f>SUM(F16:F501)</f>
        <v>0</v>
      </c>
    </row>
    <row r="503" spans="1:6">
      <c r="A503" s="461"/>
      <c r="B503" s="450" t="s">
        <v>849</v>
      </c>
      <c r="C503" s="453"/>
      <c r="D503" s="453"/>
      <c r="E503" s="612"/>
      <c r="F503" s="446">
        <f>+F502*0.22</f>
        <v>0</v>
      </c>
    </row>
    <row r="504" spans="1:6" ht="16.5">
      <c r="A504" s="461"/>
      <c r="B504" s="451" t="s">
        <v>1824</v>
      </c>
      <c r="C504" s="452"/>
      <c r="D504" s="452"/>
      <c r="E504" s="676"/>
      <c r="F504" s="454">
        <f>+F503+F502</f>
        <v>0</v>
      </c>
    </row>
    <row r="505" spans="1:6">
      <c r="A505" s="3"/>
      <c r="B505" s="15"/>
    </row>
    <row r="506" spans="1:6">
      <c r="A506" s="3"/>
      <c r="B506" s="15"/>
    </row>
    <row r="507" spans="1:6">
      <c r="A507" s="3"/>
      <c r="B507" s="4"/>
    </row>
    <row r="508" spans="1:6">
      <c r="A508" s="3"/>
      <c r="B508" s="4"/>
    </row>
    <row r="509" spans="1:6">
      <c r="A509" s="3"/>
      <c r="B509" s="15"/>
    </row>
    <row r="510" spans="1:6">
      <c r="A510" s="3"/>
      <c r="B510" s="15"/>
    </row>
    <row r="511" spans="1:6">
      <c r="A511" s="3"/>
      <c r="B511" s="315" t="s">
        <v>172</v>
      </c>
    </row>
    <row r="512" spans="1:6">
      <c r="A512" s="3"/>
      <c r="B512" s="10"/>
    </row>
    <row r="513" spans="1:2">
      <c r="A513" s="3"/>
      <c r="B513" s="10"/>
    </row>
    <row r="514" spans="1:2">
      <c r="A514" s="3"/>
      <c r="B514" s="10"/>
    </row>
    <row r="515" spans="1:2">
      <c r="A515" s="3"/>
      <c r="B515" s="113"/>
    </row>
    <row r="518" spans="1:2">
      <c r="A518" s="3"/>
      <c r="B518" s="4"/>
    </row>
    <row r="520" spans="1:2">
      <c r="A520" s="3"/>
      <c r="B520" s="4"/>
    </row>
    <row r="523" spans="1:2">
      <c r="B523" s="15"/>
    </row>
    <row r="525" spans="1:2">
      <c r="A525" s="3"/>
      <c r="B525" s="331"/>
    </row>
    <row r="526" spans="1:2">
      <c r="A526" s="3"/>
      <c r="B526" s="331"/>
    </row>
    <row r="527" spans="1:2">
      <c r="A527" s="3"/>
      <c r="B527" s="4"/>
    </row>
    <row r="528" spans="1:2">
      <c r="A528" s="3"/>
      <c r="B528" s="4"/>
    </row>
    <row r="529" spans="1:2">
      <c r="A529" s="3"/>
      <c r="B529" s="4"/>
    </row>
    <row r="530" spans="1:2">
      <c r="A530" s="3"/>
      <c r="B530" s="14"/>
    </row>
  </sheetData>
  <sheetProtection algorithmName="SHA-512" hashValue="3F7N4OEdJBUsjBVHAdSmYy2dWVWQFC2lUDyiwb1dWeLTp+4pxNnb64KEYMopLYagJCc61uGOHwqJTwbcfkwGiA==" saltValue="0kf1SykVrKNUWj7vXDQobw==" spinCount="100000" sheet="1" objects="1" scenarios="1"/>
  <pageMargins left="0.70866141732283472" right="0.70866141732283472" top="0.74803149606299213" bottom="0.74803149606299213" header="0.31496062992125984" footer="0.31496062992125984"/>
  <pageSetup paperSize="9" scale="52" orientation="landscape" r:id="rId1"/>
  <headerFooter>
    <oddFooter>&amp;L&amp;8RS MINISTRSTVO ZA ZDRAVJE, URAD RS ZA NADZOR, KAKOVOST IN INVESTICIJE V ZDRAVSTVU
DOGRADITEV INFEKCIJSKE KLINIKE UKC LJUBLJANA&amp;C&amp;8Stran &amp;P od &amp;N&amp;R&amp;8januar 2025</oddFooter>
  </headerFooter>
  <rowBreaks count="15" manualBreakCount="15">
    <brk id="23" max="5" man="1"/>
    <brk id="35" max="5" man="1"/>
    <brk id="46" max="5" man="1"/>
    <brk id="56" max="5" man="1"/>
    <brk id="64" max="5" man="1"/>
    <brk id="102" max="7" man="1"/>
    <brk id="121" max="5" man="1"/>
    <brk id="154" max="5" man="1"/>
    <brk id="181" max="5" man="1"/>
    <brk id="189" max="5" man="1"/>
    <brk id="222" max="5" man="1"/>
    <brk id="254" max="5" man="1"/>
    <brk id="279" max="5" man="1"/>
    <brk id="347" max="5" man="1"/>
    <brk id="46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085"/>
  <sheetViews>
    <sheetView showGridLines="0" view="pageBreakPreview" topLeftCell="A22" zoomScaleNormal="120" zoomScaleSheetLayoutView="100" workbookViewId="0">
      <selection activeCell="B31" sqref="B31"/>
    </sheetView>
  </sheetViews>
  <sheetFormatPr defaultColWidth="9.28515625" defaultRowHeight="15"/>
  <cols>
    <col min="1" max="1" width="10.7109375" style="5" customWidth="1"/>
    <col min="2" max="2" width="68.42578125" style="5" customWidth="1"/>
    <col min="3" max="4" width="10.7109375" style="16" customWidth="1"/>
    <col min="5" max="5" width="15.7109375" style="645" customWidth="1"/>
    <col min="6" max="6" width="15.7109375" style="257" customWidth="1"/>
    <col min="7" max="7" width="30" style="282" customWidth="1"/>
    <col min="8" max="8" width="48.5703125" style="16" customWidth="1"/>
    <col min="9" max="16384" width="9.28515625" style="16"/>
  </cols>
  <sheetData>
    <row r="1" spans="1:8">
      <c r="B1" s="233" t="s">
        <v>1809</v>
      </c>
    </row>
    <row r="2" spans="1:8" customFormat="1" ht="16.5" customHeight="1">
      <c r="A2" s="246" t="s">
        <v>1794</v>
      </c>
      <c r="B2" s="124" t="s">
        <v>2</v>
      </c>
      <c r="C2" s="125" t="s">
        <v>175</v>
      </c>
      <c r="D2" s="125" t="s">
        <v>174</v>
      </c>
      <c r="E2" s="728" t="s">
        <v>830</v>
      </c>
      <c r="F2" s="125" t="s">
        <v>176</v>
      </c>
      <c r="G2" s="148"/>
      <c r="H2" s="44"/>
    </row>
    <row r="3" spans="1:8" customFormat="1" ht="16.5" customHeight="1">
      <c r="A3" s="449"/>
      <c r="B3" s="448" t="s">
        <v>1817</v>
      </c>
      <c r="C3" s="118"/>
      <c r="D3" s="118"/>
      <c r="E3" s="617"/>
      <c r="F3" s="463"/>
      <c r="G3" s="148"/>
      <c r="H3" s="44"/>
    </row>
    <row r="4" spans="1:8" ht="12.75" customHeight="1">
      <c r="A4" s="276" t="s">
        <v>18</v>
      </c>
      <c r="B4" s="277" t="s">
        <v>19</v>
      </c>
      <c r="C4" s="71"/>
      <c r="D4" s="71"/>
      <c r="F4" s="239"/>
      <c r="G4" s="13"/>
      <c r="H4" s="71"/>
    </row>
    <row r="5" spans="1:8" ht="12.75" customHeight="1">
      <c r="A5" s="188" t="s">
        <v>58</v>
      </c>
      <c r="B5" s="131" t="s">
        <v>268</v>
      </c>
      <c r="C5" s="71"/>
      <c r="D5" s="71"/>
      <c r="F5" s="239"/>
      <c r="G5" s="13"/>
      <c r="H5" s="71"/>
    </row>
    <row r="6" spans="1:8" ht="12.75" customHeight="1">
      <c r="A6" s="3"/>
      <c r="B6" s="269" t="s">
        <v>83</v>
      </c>
      <c r="C6" s="71"/>
      <c r="D6" s="71"/>
      <c r="F6" s="239"/>
      <c r="G6" s="13"/>
      <c r="H6" s="71"/>
    </row>
    <row r="7" spans="1:8" ht="63.75" customHeight="1">
      <c r="A7" s="3"/>
      <c r="B7" s="67" t="s">
        <v>1350</v>
      </c>
      <c r="C7" s="71"/>
      <c r="D7" s="71"/>
      <c r="F7" s="239"/>
      <c r="G7" s="13"/>
      <c r="H7" s="71"/>
    </row>
    <row r="8" spans="1:8" ht="42" customHeight="1">
      <c r="A8" s="3"/>
      <c r="B8" s="67" t="s">
        <v>1348</v>
      </c>
      <c r="C8" s="71"/>
      <c r="D8" s="71"/>
      <c r="F8" s="239"/>
      <c r="G8" s="13"/>
      <c r="H8" s="71" t="s">
        <v>172</v>
      </c>
    </row>
    <row r="9" spans="1:8" ht="25.5">
      <c r="A9" s="3"/>
      <c r="B9" s="259" t="s">
        <v>1349</v>
      </c>
      <c r="C9" s="71"/>
      <c r="D9" s="71"/>
      <c r="F9" s="239"/>
      <c r="G9" s="13"/>
      <c r="H9" s="71"/>
    </row>
    <row r="10" spans="1:8" ht="51">
      <c r="A10" s="3"/>
      <c r="B10" s="259" t="s">
        <v>1288</v>
      </c>
      <c r="C10" s="71"/>
      <c r="D10" s="71"/>
      <c r="F10" s="239"/>
      <c r="G10" s="13"/>
      <c r="H10" s="71"/>
    </row>
    <row r="11" spans="1:8" ht="12.75" customHeight="1">
      <c r="A11" s="74" t="s">
        <v>93</v>
      </c>
      <c r="B11" s="67" t="s">
        <v>2004</v>
      </c>
      <c r="C11" s="229" t="s">
        <v>161</v>
      </c>
      <c r="D11" s="229">
        <v>15</v>
      </c>
      <c r="E11" s="608"/>
      <c r="F11" s="86">
        <f>D11*E11</f>
        <v>0</v>
      </c>
      <c r="G11" s="13"/>
      <c r="H11" s="71"/>
    </row>
    <row r="12" spans="1:8" ht="12.75" customHeight="1">
      <c r="A12" s="3"/>
      <c r="B12" s="4"/>
      <c r="C12" s="71"/>
      <c r="D12" s="71"/>
      <c r="F12" s="239"/>
      <c r="G12" s="13"/>
      <c r="H12" s="71"/>
    </row>
    <row r="13" spans="1:8" ht="12.75" customHeight="1">
      <c r="A13" s="130" t="s">
        <v>60</v>
      </c>
      <c r="B13" s="131" t="s">
        <v>270</v>
      </c>
      <c r="C13" s="71"/>
      <c r="D13" s="71"/>
      <c r="F13" s="239"/>
      <c r="G13" s="13"/>
      <c r="H13" s="71"/>
    </row>
    <row r="14" spans="1:8" ht="12.75" customHeight="1">
      <c r="A14" s="3"/>
      <c r="B14" s="269" t="s">
        <v>83</v>
      </c>
      <c r="C14" s="71"/>
      <c r="D14" s="71"/>
      <c r="F14" s="239"/>
      <c r="G14" s="13"/>
      <c r="H14" s="71"/>
    </row>
    <row r="15" spans="1:8" ht="65.25" customHeight="1">
      <c r="A15" s="3"/>
      <c r="B15" s="67" t="s">
        <v>1350</v>
      </c>
      <c r="C15" s="71"/>
      <c r="D15" s="71"/>
      <c r="F15" s="239"/>
      <c r="G15" s="13"/>
      <c r="H15" s="71"/>
    </row>
    <row r="16" spans="1:8" ht="232.5" customHeight="1">
      <c r="A16" s="3"/>
      <c r="B16" s="67" t="s">
        <v>2025</v>
      </c>
      <c r="C16" s="71"/>
      <c r="D16" s="71"/>
      <c r="F16" s="239"/>
      <c r="G16" s="13"/>
      <c r="H16" s="71"/>
    </row>
    <row r="17" spans="1:8" ht="15.75" customHeight="1">
      <c r="A17" s="3"/>
      <c r="B17" s="68" t="s">
        <v>231</v>
      </c>
      <c r="C17" s="71"/>
      <c r="D17" s="71"/>
      <c r="F17" s="239"/>
      <c r="G17" s="13"/>
      <c r="H17" s="71"/>
    </row>
    <row r="18" spans="1:8" ht="15.75" customHeight="1">
      <c r="A18" s="3"/>
      <c r="B18" s="278" t="s">
        <v>232</v>
      </c>
      <c r="C18" s="71"/>
      <c r="D18" s="71"/>
      <c r="F18" s="239"/>
      <c r="G18" s="13"/>
      <c r="H18" s="71"/>
    </row>
    <row r="19" spans="1:8" ht="13.5" customHeight="1">
      <c r="A19" s="3"/>
      <c r="B19" s="278" t="s">
        <v>233</v>
      </c>
      <c r="C19" s="71"/>
      <c r="D19" s="71"/>
      <c r="F19" s="239"/>
      <c r="G19" s="13"/>
      <c r="H19" s="71"/>
    </row>
    <row r="20" spans="1:8" ht="12" customHeight="1">
      <c r="A20" s="3"/>
      <c r="B20" s="279" t="s">
        <v>234</v>
      </c>
      <c r="C20" s="71"/>
      <c r="D20" s="71"/>
      <c r="F20" s="239"/>
      <c r="G20" s="13"/>
      <c r="H20" s="71"/>
    </row>
    <row r="21" spans="1:8" ht="41.25" customHeight="1">
      <c r="A21" s="3"/>
      <c r="B21" s="280" t="s">
        <v>1288</v>
      </c>
      <c r="C21" s="71"/>
      <c r="D21" s="71"/>
      <c r="F21" s="240"/>
      <c r="G21" s="13"/>
      <c r="H21" s="71"/>
    </row>
    <row r="22" spans="1:8" s="252" customFormat="1" ht="12.75" customHeight="1">
      <c r="A22" s="74" t="s">
        <v>269</v>
      </c>
      <c r="B22" s="67" t="s">
        <v>2005</v>
      </c>
      <c r="C22" s="68" t="s">
        <v>161</v>
      </c>
      <c r="D22" s="68">
        <v>36</v>
      </c>
      <c r="E22" s="849"/>
      <c r="F22" s="281">
        <f>D22*E22</f>
        <v>0</v>
      </c>
      <c r="G22" s="4"/>
      <c r="H22" s="160"/>
    </row>
    <row r="23" spans="1:8" s="282" customFormat="1" ht="27" customHeight="1">
      <c r="A23" s="183" t="s">
        <v>271</v>
      </c>
      <c r="B23" s="67" t="s">
        <v>2006</v>
      </c>
      <c r="C23" s="77" t="s">
        <v>161</v>
      </c>
      <c r="D23" s="77">
        <v>6</v>
      </c>
      <c r="E23" s="882"/>
      <c r="F23" s="184">
        <f>D23*E23</f>
        <v>0</v>
      </c>
      <c r="G23" s="4"/>
      <c r="H23" s="13"/>
    </row>
    <row r="24" spans="1:8" s="252" customFormat="1" ht="12.75" customHeight="1">
      <c r="A24" s="74" t="s">
        <v>898</v>
      </c>
      <c r="B24" s="67" t="s">
        <v>2007</v>
      </c>
      <c r="C24" s="68" t="s">
        <v>161</v>
      </c>
      <c r="D24" s="68">
        <v>4</v>
      </c>
      <c r="E24" s="849"/>
      <c r="F24" s="281">
        <f>D24*E24</f>
        <v>0</v>
      </c>
      <c r="G24" s="4"/>
      <c r="H24" s="160"/>
    </row>
    <row r="25" spans="1:8" ht="12.75" customHeight="1">
      <c r="A25" s="3"/>
      <c r="B25" s="4"/>
      <c r="C25" s="71"/>
      <c r="D25" s="71"/>
      <c r="F25" s="238"/>
      <c r="G25" s="13"/>
      <c r="H25" s="71"/>
    </row>
    <row r="26" spans="1:8" ht="14.25" customHeight="1">
      <c r="A26" s="130" t="s">
        <v>274</v>
      </c>
      <c r="B26" s="131" t="s">
        <v>275</v>
      </c>
      <c r="C26" s="71"/>
      <c r="D26" s="71"/>
      <c r="F26" s="239"/>
      <c r="G26" s="13"/>
      <c r="H26" s="71"/>
    </row>
    <row r="27" spans="1:8" ht="15.75" customHeight="1">
      <c r="A27" s="3"/>
      <c r="B27" s="269" t="s">
        <v>83</v>
      </c>
      <c r="C27" s="71"/>
      <c r="D27" s="71"/>
      <c r="F27" s="239"/>
      <c r="G27" s="13"/>
      <c r="H27" s="71"/>
    </row>
    <row r="28" spans="1:8" ht="63" customHeight="1">
      <c r="A28" s="3"/>
      <c r="B28" s="67" t="s">
        <v>1350</v>
      </c>
      <c r="C28" s="71"/>
      <c r="D28" s="71"/>
      <c r="F28" s="239"/>
      <c r="G28" s="13"/>
      <c r="H28" s="71"/>
    </row>
    <row r="29" spans="1:8" ht="66.75" customHeight="1">
      <c r="A29" s="3"/>
      <c r="B29" s="67" t="s">
        <v>1351</v>
      </c>
      <c r="C29" s="71"/>
      <c r="D29" s="71"/>
      <c r="F29" s="239"/>
      <c r="G29" s="13"/>
      <c r="H29" s="71"/>
    </row>
    <row r="30" spans="1:8" ht="25.5">
      <c r="A30" s="3"/>
      <c r="B30" s="283" t="s">
        <v>1352</v>
      </c>
      <c r="C30" s="71"/>
      <c r="D30" s="71"/>
      <c r="F30" s="239"/>
      <c r="G30" s="13"/>
      <c r="H30" s="71"/>
    </row>
    <row r="31" spans="1:8" ht="51">
      <c r="A31" s="3"/>
      <c r="B31" s="283" t="s">
        <v>1288</v>
      </c>
      <c r="C31" s="71"/>
      <c r="D31" s="71"/>
      <c r="F31" s="239"/>
      <c r="G31" s="13"/>
      <c r="H31" s="71"/>
    </row>
    <row r="32" spans="1:8" ht="27" customHeight="1">
      <c r="A32" s="74" t="s">
        <v>276</v>
      </c>
      <c r="B32" s="67" t="s">
        <v>2008</v>
      </c>
      <c r="C32" s="229" t="s">
        <v>161</v>
      </c>
      <c r="D32" s="229">
        <v>72</v>
      </c>
      <c r="E32" s="608"/>
      <c r="F32" s="86">
        <f>D32*E32</f>
        <v>0</v>
      </c>
      <c r="G32" s="4"/>
      <c r="H32" s="71"/>
    </row>
    <row r="33" spans="1:8" ht="26.25" customHeight="1">
      <c r="A33" s="74" t="s">
        <v>277</v>
      </c>
      <c r="B33" s="67" t="s">
        <v>2009</v>
      </c>
      <c r="C33" s="229" t="s">
        <v>161</v>
      </c>
      <c r="D33" s="229">
        <v>3</v>
      </c>
      <c r="E33" s="608"/>
      <c r="F33" s="86">
        <f>D33*E33</f>
        <v>0</v>
      </c>
      <c r="G33" s="4"/>
      <c r="H33" s="71"/>
    </row>
    <row r="34" spans="1:8" ht="18" customHeight="1">
      <c r="A34" s="3"/>
      <c r="B34" s="4"/>
      <c r="C34" s="71"/>
      <c r="D34" s="71"/>
      <c r="F34" s="239"/>
      <c r="G34" s="13"/>
      <c r="H34" s="71"/>
    </row>
    <row r="35" spans="1:8" ht="15" customHeight="1">
      <c r="A35" s="130" t="s">
        <v>278</v>
      </c>
      <c r="B35" s="131" t="s">
        <v>405</v>
      </c>
      <c r="C35" s="71"/>
      <c r="D35" s="71"/>
      <c r="F35" s="239"/>
      <c r="G35" s="13"/>
      <c r="H35" s="71"/>
    </row>
    <row r="36" spans="1:8" ht="15" customHeight="1">
      <c r="A36" s="3"/>
      <c r="B36" s="269" t="s">
        <v>83</v>
      </c>
      <c r="C36" s="71"/>
      <c r="D36" s="71"/>
      <c r="F36" s="239"/>
      <c r="G36" s="13"/>
      <c r="H36" s="71"/>
    </row>
    <row r="37" spans="1:8" ht="15" customHeight="1">
      <c r="A37" s="3"/>
      <c r="B37" s="156" t="s">
        <v>408</v>
      </c>
      <c r="C37" s="71"/>
      <c r="D37" s="71"/>
      <c r="F37" s="239"/>
      <c r="G37" s="13"/>
      <c r="H37" s="71"/>
    </row>
    <row r="38" spans="1:8" ht="27.75" customHeight="1">
      <c r="A38" s="74" t="s">
        <v>279</v>
      </c>
      <c r="B38" s="67" t="s">
        <v>2010</v>
      </c>
      <c r="C38" s="229" t="s">
        <v>161</v>
      </c>
      <c r="D38" s="229">
        <v>1</v>
      </c>
      <c r="E38" s="608"/>
      <c r="F38" s="86">
        <f>D38*E38</f>
        <v>0</v>
      </c>
      <c r="G38" s="13"/>
      <c r="H38" s="71"/>
    </row>
    <row r="39" spans="1:8" ht="30" customHeight="1">
      <c r="A39" s="74" t="s">
        <v>280</v>
      </c>
      <c r="B39" s="67" t="s">
        <v>2011</v>
      </c>
      <c r="C39" s="229" t="s">
        <v>161</v>
      </c>
      <c r="D39" s="229">
        <v>2</v>
      </c>
      <c r="E39" s="608"/>
      <c r="F39" s="86">
        <f>D39*E39</f>
        <v>0</v>
      </c>
      <c r="G39" s="13"/>
      <c r="H39" s="71"/>
    </row>
    <row r="40" spans="1:8" ht="25.5" customHeight="1">
      <c r="A40" s="74" t="s">
        <v>281</v>
      </c>
      <c r="B40" s="67" t="s">
        <v>2012</v>
      </c>
      <c r="C40" s="229" t="s">
        <v>161</v>
      </c>
      <c r="D40" s="229">
        <v>2</v>
      </c>
      <c r="E40" s="608"/>
      <c r="F40" s="86">
        <f>D40*E40</f>
        <v>0</v>
      </c>
      <c r="G40" s="13"/>
      <c r="H40" s="71"/>
    </row>
    <row r="41" spans="1:8" ht="12.75" customHeight="1">
      <c r="A41" s="284"/>
      <c r="B41" s="35"/>
      <c r="C41" s="285"/>
      <c r="D41" s="71"/>
      <c r="F41" s="239"/>
      <c r="G41" s="13"/>
      <c r="H41" s="71"/>
    </row>
    <row r="42" spans="1:8" ht="12.75" customHeight="1">
      <c r="A42" s="130" t="s">
        <v>343</v>
      </c>
      <c r="B42" s="131" t="s">
        <v>344</v>
      </c>
      <c r="C42" s="64"/>
      <c r="D42" s="64"/>
      <c r="E42" s="850"/>
      <c r="F42" s="242"/>
      <c r="G42" s="13"/>
      <c r="H42" s="71"/>
    </row>
    <row r="43" spans="1:8" ht="12.75" customHeight="1">
      <c r="A43" s="286"/>
      <c r="B43" s="269" t="s">
        <v>83</v>
      </c>
      <c r="C43" s="285"/>
      <c r="D43" s="71"/>
      <c r="F43" s="239"/>
      <c r="G43" s="13"/>
      <c r="H43" s="71"/>
    </row>
    <row r="44" spans="1:8" ht="12.75" customHeight="1">
      <c r="A44" s="286"/>
      <c r="B44" s="21" t="s">
        <v>170</v>
      </c>
      <c r="C44" s="285"/>
      <c r="D44" s="71"/>
      <c r="F44" s="239"/>
      <c r="G44" s="13"/>
      <c r="H44" s="71"/>
    </row>
    <row r="45" spans="1:8" ht="12.75" customHeight="1">
      <c r="A45" s="286"/>
      <c r="B45" s="21" t="s">
        <v>2013</v>
      </c>
      <c r="C45" s="285"/>
      <c r="D45" s="71"/>
      <c r="F45" s="239"/>
      <c r="G45" s="13"/>
      <c r="H45" s="71"/>
    </row>
    <row r="46" spans="1:8" ht="106.5" customHeight="1">
      <c r="A46" s="286"/>
      <c r="B46" s="21" t="s">
        <v>347</v>
      </c>
      <c r="C46" s="285"/>
      <c r="D46" s="71"/>
      <c r="F46" s="239"/>
      <c r="G46" s="13"/>
      <c r="H46" s="43"/>
    </row>
    <row r="47" spans="1:8" ht="108.75" customHeight="1">
      <c r="A47" s="286"/>
      <c r="B47" s="21" t="s">
        <v>1644</v>
      </c>
      <c r="C47" s="285"/>
      <c r="D47" s="71"/>
      <c r="F47" s="239"/>
      <c r="G47" s="13"/>
      <c r="H47" s="43"/>
    </row>
    <row r="48" spans="1:8" ht="40.5" customHeight="1">
      <c r="A48" s="287"/>
      <c r="B48" s="67" t="s">
        <v>406</v>
      </c>
      <c r="C48" s="285"/>
      <c r="D48" s="71"/>
      <c r="F48" s="239"/>
      <c r="G48" s="13"/>
      <c r="H48" s="71"/>
    </row>
    <row r="49" spans="1:8" ht="12.75" customHeight="1">
      <c r="A49" s="74" t="s">
        <v>345</v>
      </c>
      <c r="B49" s="67" t="s">
        <v>632</v>
      </c>
      <c r="C49" s="68" t="s">
        <v>161</v>
      </c>
      <c r="D49" s="68">
        <v>8</v>
      </c>
      <c r="E49" s="849"/>
      <c r="F49" s="161">
        <f>D49*E49</f>
        <v>0</v>
      </c>
      <c r="G49" s="13"/>
      <c r="H49" s="71"/>
    </row>
    <row r="50" spans="1:8" ht="12.75" customHeight="1">
      <c r="A50" s="74" t="s">
        <v>346</v>
      </c>
      <c r="B50" s="67" t="s">
        <v>633</v>
      </c>
      <c r="C50" s="68" t="s">
        <v>161</v>
      </c>
      <c r="D50" s="68">
        <v>33</v>
      </c>
      <c r="E50" s="849"/>
      <c r="F50" s="161">
        <f>D50*E50</f>
        <v>0</v>
      </c>
      <c r="G50" s="13"/>
      <c r="H50" s="71"/>
    </row>
    <row r="51" spans="1:8" ht="12.75" customHeight="1">
      <c r="A51" s="74" t="s">
        <v>588</v>
      </c>
      <c r="B51" s="67" t="s">
        <v>587</v>
      </c>
      <c r="C51" s="68" t="s">
        <v>161</v>
      </c>
      <c r="D51" s="68">
        <v>2</v>
      </c>
      <c r="E51" s="849"/>
      <c r="F51" s="161">
        <f>D51*E51</f>
        <v>0</v>
      </c>
      <c r="G51" s="13"/>
      <c r="H51" s="71"/>
    </row>
    <row r="52" spans="1:8" ht="12.75" customHeight="1">
      <c r="A52" s="74" t="s">
        <v>589</v>
      </c>
      <c r="B52" s="67" t="s">
        <v>590</v>
      </c>
      <c r="C52" s="68" t="s">
        <v>161</v>
      </c>
      <c r="D52" s="68">
        <v>14</v>
      </c>
      <c r="E52" s="849"/>
      <c r="F52" s="161">
        <f>D52*E52</f>
        <v>0</v>
      </c>
      <c r="G52" s="13"/>
      <c r="H52" s="71"/>
    </row>
    <row r="53" spans="1:8" ht="12.75" customHeight="1">
      <c r="A53" s="3"/>
      <c r="B53" s="4"/>
      <c r="C53" s="64"/>
      <c r="D53" s="64"/>
      <c r="E53" s="850"/>
      <c r="F53" s="242"/>
      <c r="G53" s="13"/>
      <c r="H53" s="15"/>
    </row>
    <row r="54" spans="1:8" ht="12.75" customHeight="1">
      <c r="A54" s="130" t="s">
        <v>625</v>
      </c>
      <c r="B54" s="131" t="s">
        <v>626</v>
      </c>
      <c r="C54" s="288"/>
      <c r="D54" s="288"/>
      <c r="E54" s="850"/>
      <c r="F54" s="289"/>
      <c r="G54" s="13"/>
      <c r="H54" s="57"/>
    </row>
    <row r="55" spans="1:8" ht="12.75" customHeight="1">
      <c r="B55" s="290" t="s">
        <v>83</v>
      </c>
      <c r="C55" s="288"/>
      <c r="D55" s="288"/>
      <c r="E55" s="850"/>
      <c r="F55" s="289"/>
      <c r="G55" s="13"/>
      <c r="H55" s="78"/>
    </row>
    <row r="56" spans="1:8" ht="12.75" customHeight="1">
      <c r="B56" s="20" t="s">
        <v>170</v>
      </c>
      <c r="C56" s="288"/>
      <c r="D56" s="288"/>
      <c r="E56" s="850"/>
      <c r="F56" s="289"/>
      <c r="G56" s="13"/>
      <c r="H56" s="79"/>
    </row>
    <row r="57" spans="1:8" ht="53.25" customHeight="1">
      <c r="B57" s="185" t="s">
        <v>1335</v>
      </c>
      <c r="C57" s="288"/>
      <c r="D57" s="288"/>
      <c r="E57" s="850"/>
      <c r="F57" s="289"/>
      <c r="G57" s="13"/>
      <c r="H57" s="79"/>
    </row>
    <row r="58" spans="1:8" ht="51">
      <c r="B58" s="186" t="s">
        <v>1353</v>
      </c>
      <c r="C58" s="288"/>
      <c r="D58" s="288"/>
      <c r="E58" s="850"/>
      <c r="F58" s="289"/>
      <c r="G58" s="13"/>
      <c r="H58" s="57"/>
    </row>
    <row r="59" spans="1:8" ht="28.5" customHeight="1">
      <c r="B59" s="186" t="s">
        <v>1023</v>
      </c>
      <c r="C59" s="288"/>
      <c r="D59" s="288"/>
      <c r="E59" s="850"/>
      <c r="F59" s="289"/>
      <c r="G59" s="13"/>
      <c r="H59" s="57"/>
    </row>
    <row r="60" spans="1:8" ht="89.25">
      <c r="A60" s="291"/>
      <c r="B60" s="187" t="s">
        <v>1354</v>
      </c>
      <c r="C60" s="288"/>
      <c r="D60" s="288"/>
      <c r="E60" s="850"/>
      <c r="F60" s="289"/>
      <c r="G60" s="13"/>
      <c r="H60" s="57"/>
    </row>
    <row r="61" spans="1:8" ht="25.5">
      <c r="B61" s="186" t="s">
        <v>1033</v>
      </c>
      <c r="C61" s="288"/>
      <c r="D61" s="288"/>
      <c r="E61" s="850"/>
      <c r="F61" s="289"/>
      <c r="G61" s="13"/>
      <c r="H61" s="57"/>
    </row>
    <row r="62" spans="1:8" ht="63.75">
      <c r="B62" s="186" t="s">
        <v>1355</v>
      </c>
      <c r="C62" s="288"/>
      <c r="D62" s="288"/>
      <c r="E62" s="850"/>
      <c r="F62" s="289"/>
      <c r="G62" s="13"/>
      <c r="H62" s="57"/>
    </row>
    <row r="63" spans="1:8" ht="38.25">
      <c r="B63" s="186" t="s">
        <v>1043</v>
      </c>
      <c r="C63" s="288"/>
      <c r="D63" s="288"/>
      <c r="E63" s="850"/>
      <c r="F63" s="289"/>
      <c r="G63" s="13"/>
      <c r="H63" s="57"/>
    </row>
    <row r="64" spans="1:8" ht="12.75" customHeight="1">
      <c r="A64" s="155" t="s">
        <v>627</v>
      </c>
      <c r="B64" s="21" t="s">
        <v>1044</v>
      </c>
      <c r="C64" s="157" t="s">
        <v>179</v>
      </c>
      <c r="D64" s="157">
        <v>2</v>
      </c>
      <c r="E64" s="848"/>
      <c r="F64" s="227">
        <f t="shared" ref="F64:F71" si="0">D64*E64</f>
        <v>0</v>
      </c>
      <c r="G64" s="13"/>
      <c r="H64" s="58"/>
    </row>
    <row r="65" spans="1:8" ht="38.25">
      <c r="A65" s="292"/>
      <c r="B65" s="98" t="s">
        <v>2014</v>
      </c>
      <c r="C65" s="293"/>
      <c r="D65" s="293"/>
      <c r="E65" s="852"/>
      <c r="F65" s="172"/>
      <c r="G65" s="13"/>
      <c r="H65" s="58"/>
    </row>
    <row r="66" spans="1:8" ht="25.5" customHeight="1">
      <c r="A66" s="155" t="s">
        <v>628</v>
      </c>
      <c r="B66" s="21" t="s">
        <v>2015</v>
      </c>
      <c r="C66" s="157" t="s">
        <v>179</v>
      </c>
      <c r="D66" s="157">
        <v>2</v>
      </c>
      <c r="E66" s="848"/>
      <c r="F66" s="227">
        <f t="shared" si="0"/>
        <v>0</v>
      </c>
      <c r="G66" s="13"/>
      <c r="H66" s="60"/>
    </row>
    <row r="67" spans="1:8" ht="25.5">
      <c r="A67" s="292"/>
      <c r="B67" s="98" t="s">
        <v>1045</v>
      </c>
      <c r="C67" s="293"/>
      <c r="D67" s="293"/>
      <c r="E67" s="852"/>
      <c r="F67" s="172"/>
      <c r="G67" s="13"/>
      <c r="H67" s="60"/>
    </row>
    <row r="68" spans="1:8" ht="28.5" customHeight="1">
      <c r="A68" s="294" t="s">
        <v>629</v>
      </c>
      <c r="B68" s="98" t="s">
        <v>2016</v>
      </c>
      <c r="C68" s="293" t="s">
        <v>179</v>
      </c>
      <c r="D68" s="293">
        <v>4</v>
      </c>
      <c r="E68" s="852"/>
      <c r="F68" s="172">
        <f t="shared" si="0"/>
        <v>0</v>
      </c>
      <c r="G68" s="13"/>
      <c r="H68" s="58"/>
    </row>
    <row r="69" spans="1:8" ht="29.25" customHeight="1">
      <c r="A69" s="295" t="s">
        <v>630</v>
      </c>
      <c r="B69" s="165" t="s">
        <v>2017</v>
      </c>
      <c r="C69" s="68" t="s">
        <v>179</v>
      </c>
      <c r="D69" s="68">
        <v>2</v>
      </c>
      <c r="E69" s="849"/>
      <c r="F69" s="161">
        <f t="shared" si="0"/>
        <v>0</v>
      </c>
      <c r="G69" s="13"/>
      <c r="H69" s="58"/>
    </row>
    <row r="70" spans="1:8" s="252" customFormat="1" ht="27" customHeight="1">
      <c r="A70" s="295" t="s">
        <v>908</v>
      </c>
      <c r="B70" s="165" t="s">
        <v>2018</v>
      </c>
      <c r="C70" s="68" t="s">
        <v>179</v>
      </c>
      <c r="D70" s="68">
        <v>2</v>
      </c>
      <c r="E70" s="849"/>
      <c r="F70" s="161">
        <f t="shared" si="0"/>
        <v>0</v>
      </c>
      <c r="G70" s="91"/>
      <c r="H70" s="80"/>
    </row>
    <row r="71" spans="1:8" s="252" customFormat="1" ht="27" customHeight="1">
      <c r="A71" s="295" t="s">
        <v>909</v>
      </c>
      <c r="B71" s="165" t="s">
        <v>2019</v>
      </c>
      <c r="C71" s="68" t="s">
        <v>179</v>
      </c>
      <c r="D71" s="68">
        <v>1</v>
      </c>
      <c r="E71" s="849"/>
      <c r="F71" s="161">
        <f t="shared" si="0"/>
        <v>0</v>
      </c>
      <c r="G71" s="91"/>
      <c r="H71" s="80"/>
    </row>
    <row r="72" spans="1:8" ht="12.75" customHeight="1">
      <c r="A72" s="3"/>
      <c r="B72" s="159"/>
      <c r="C72" s="64"/>
      <c r="D72" s="64"/>
      <c r="E72" s="850"/>
      <c r="F72" s="289"/>
      <c r="G72" s="13"/>
      <c r="H72" s="58"/>
    </row>
    <row r="73" spans="1:8" ht="15.75" customHeight="1">
      <c r="A73" s="130" t="s">
        <v>768</v>
      </c>
      <c r="B73" s="464" t="s">
        <v>769</v>
      </c>
      <c r="C73" s="71"/>
      <c r="D73" s="71"/>
      <c r="F73" s="239"/>
      <c r="G73" s="13"/>
      <c r="H73" s="64"/>
    </row>
    <row r="74" spans="1:8" ht="12.75" customHeight="1">
      <c r="A74" s="296"/>
      <c r="B74" s="269" t="s">
        <v>83</v>
      </c>
      <c r="C74" s="71"/>
      <c r="D74" s="71"/>
      <c r="F74" s="239"/>
      <c r="G74" s="13"/>
      <c r="H74" s="59"/>
    </row>
    <row r="75" spans="1:8" ht="63.75">
      <c r="A75" s="296"/>
      <c r="B75" s="20" t="s">
        <v>1322</v>
      </c>
      <c r="C75" s="71"/>
      <c r="D75" s="71"/>
      <c r="F75" s="239"/>
      <c r="G75" s="13"/>
      <c r="H75" s="59"/>
    </row>
    <row r="76" spans="1:8" ht="12.75" customHeight="1">
      <c r="A76" s="296"/>
      <c r="B76" s="20" t="s">
        <v>770</v>
      </c>
      <c r="C76" s="71"/>
      <c r="D76" s="71"/>
      <c r="F76" s="239"/>
      <c r="G76" s="13"/>
      <c r="H76" s="59"/>
    </row>
    <row r="77" spans="1:8" ht="114.75">
      <c r="A77" s="296"/>
      <c r="B77" s="20" t="s">
        <v>1551</v>
      </c>
      <c r="C77" s="71"/>
      <c r="D77" s="71"/>
      <c r="F77" s="239"/>
      <c r="G77" s="13"/>
      <c r="H77" s="58"/>
    </row>
    <row r="78" spans="1:8" ht="42" customHeight="1">
      <c r="A78" s="296"/>
      <c r="B78" s="297" t="s">
        <v>764</v>
      </c>
      <c r="C78" s="71"/>
      <c r="D78" s="71"/>
      <c r="F78" s="239"/>
      <c r="G78" s="13"/>
      <c r="H78" s="64"/>
    </row>
    <row r="79" spans="1:8" ht="102.75" customHeight="1">
      <c r="A79" s="296"/>
      <c r="B79" s="297" t="s">
        <v>1550</v>
      </c>
      <c r="C79" s="71"/>
      <c r="D79" s="71"/>
      <c r="F79" s="239"/>
      <c r="G79" s="13"/>
      <c r="H79" s="64"/>
    </row>
    <row r="80" spans="1:8" ht="68.25" customHeight="1">
      <c r="A80" s="296"/>
      <c r="B80" s="20" t="s">
        <v>1290</v>
      </c>
      <c r="C80" s="71"/>
      <c r="D80" s="71"/>
      <c r="F80" s="239"/>
      <c r="G80" s="13"/>
      <c r="H80" s="64"/>
    </row>
    <row r="81" spans="1:8" ht="25.5">
      <c r="A81" s="65" t="s">
        <v>765</v>
      </c>
      <c r="B81" s="67" t="s">
        <v>2021</v>
      </c>
      <c r="C81" s="229" t="s">
        <v>179</v>
      </c>
      <c r="D81" s="229">
        <v>5</v>
      </c>
      <c r="E81" s="608"/>
      <c r="F81" s="161">
        <f>D81*E81</f>
        <v>0</v>
      </c>
      <c r="G81" s="13"/>
      <c r="H81" s="58"/>
    </row>
    <row r="82" spans="1:8" ht="24" customHeight="1">
      <c r="A82" s="65" t="s">
        <v>766</v>
      </c>
      <c r="B82" s="70" t="s">
        <v>2022</v>
      </c>
      <c r="C82" s="229" t="s">
        <v>179</v>
      </c>
      <c r="D82" s="229">
        <v>1</v>
      </c>
      <c r="E82" s="608"/>
      <c r="F82" s="161">
        <f>D82*E82</f>
        <v>0</v>
      </c>
      <c r="G82" s="13"/>
      <c r="H82" s="64"/>
    </row>
    <row r="83" spans="1:8" ht="26.25" customHeight="1">
      <c r="A83" s="65" t="s">
        <v>767</v>
      </c>
      <c r="B83" s="67" t="s">
        <v>2023</v>
      </c>
      <c r="C83" s="229" t="s">
        <v>179</v>
      </c>
      <c r="D83" s="229">
        <v>5</v>
      </c>
      <c r="E83" s="608"/>
      <c r="F83" s="161">
        <f>D83*E83</f>
        <v>0</v>
      </c>
      <c r="G83" s="13"/>
      <c r="H83" s="64"/>
    </row>
    <row r="84" spans="1:8" ht="26.25" customHeight="1">
      <c r="A84" s="65" t="s">
        <v>1454</v>
      </c>
      <c r="B84" s="67" t="s">
        <v>2020</v>
      </c>
      <c r="C84" s="229" t="s">
        <v>179</v>
      </c>
      <c r="D84" s="229">
        <v>11</v>
      </c>
      <c r="E84" s="608"/>
      <c r="F84" s="161">
        <f>D84*E84</f>
        <v>0</v>
      </c>
      <c r="G84" s="13"/>
      <c r="H84" s="64"/>
    </row>
    <row r="85" spans="1:8" ht="24.75" customHeight="1">
      <c r="A85" s="65" t="s">
        <v>1455</v>
      </c>
      <c r="B85" s="67" t="s">
        <v>2024</v>
      </c>
      <c r="C85" s="229" t="s">
        <v>179</v>
      </c>
      <c r="D85" s="229">
        <v>2</v>
      </c>
      <c r="E85" s="608"/>
      <c r="F85" s="161">
        <f>D85*E85</f>
        <v>0</v>
      </c>
      <c r="G85" s="13"/>
      <c r="H85" s="64"/>
    </row>
    <row r="86" spans="1:8" ht="12.75" customHeight="1">
      <c r="A86" s="298"/>
      <c r="B86" s="299"/>
      <c r="C86" s="71"/>
      <c r="D86" s="71"/>
      <c r="F86" s="300"/>
      <c r="G86" s="13"/>
      <c r="H86" s="64"/>
    </row>
    <row r="87" spans="1:8" ht="12.75" customHeight="1">
      <c r="A87" s="188" t="s">
        <v>18</v>
      </c>
      <c r="B87" s="301" t="s">
        <v>591</v>
      </c>
      <c r="C87" s="302"/>
      <c r="D87" s="302"/>
      <c r="E87" s="675"/>
      <c r="F87" s="459">
        <f>SUM(F11:F86)</f>
        <v>0</v>
      </c>
      <c r="G87" s="13"/>
      <c r="H87" s="58"/>
    </row>
    <row r="88" spans="1:8" ht="12.75" customHeight="1">
      <c r="A88" s="461"/>
      <c r="B88" s="450" t="s">
        <v>849</v>
      </c>
      <c r="C88" s="453"/>
      <c r="D88" s="453"/>
      <c r="E88" s="612"/>
      <c r="F88" s="446">
        <f>+F87*0.22</f>
        <v>0</v>
      </c>
    </row>
    <row r="89" spans="1:8" ht="20.25" customHeight="1">
      <c r="A89" s="461"/>
      <c r="B89" s="451" t="s">
        <v>1824</v>
      </c>
      <c r="C89" s="495"/>
      <c r="D89" s="495"/>
      <c r="E89" s="883"/>
      <c r="F89" s="454">
        <f>+F88+F87</f>
        <v>0</v>
      </c>
    </row>
    <row r="90" spans="1:8" ht="12.75" customHeight="1"/>
    <row r="91" spans="1:8" ht="12.75" customHeight="1"/>
    <row r="92" spans="1:8" ht="12.75" customHeight="1"/>
    <row r="93" spans="1:8" ht="12.75" customHeight="1"/>
    <row r="94" spans="1:8" ht="12.75" customHeight="1"/>
    <row r="95" spans="1:8" ht="12.75" customHeight="1"/>
    <row r="96" spans="1:8" ht="12.75" customHeight="1"/>
    <row r="97" spans="8:8" ht="12.75" customHeight="1"/>
    <row r="98" spans="8:8" ht="12.75" customHeight="1"/>
    <row r="99" spans="8:8" ht="12.75" customHeight="1"/>
    <row r="100" spans="8:8" ht="12.75" customHeight="1"/>
    <row r="101" spans="8:8" ht="12.75" customHeight="1">
      <c r="H101" s="78"/>
    </row>
    <row r="102" spans="8:8" ht="12.75" customHeight="1">
      <c r="H102" s="57"/>
    </row>
    <row r="103" spans="8:8" ht="12.75" customHeight="1">
      <c r="H103" s="81"/>
    </row>
    <row r="104" spans="8:8" ht="12.75" customHeight="1">
      <c r="H104" s="57"/>
    </row>
    <row r="105" spans="8:8" ht="12.75" customHeight="1">
      <c r="H105" s="57"/>
    </row>
    <row r="106" spans="8:8" ht="12.75" customHeight="1">
      <c r="H106" s="82"/>
    </row>
    <row r="107" spans="8:8" ht="12.75" customHeight="1">
      <c r="H107" s="57"/>
    </row>
    <row r="108" spans="8:8" ht="12.75" customHeight="1">
      <c r="H108" s="303"/>
    </row>
    <row r="109" spans="8:8" ht="12.75" customHeight="1">
      <c r="H109" s="304"/>
    </row>
    <row r="110" spans="8:8" ht="12.75" customHeight="1">
      <c r="H110" s="303"/>
    </row>
    <row r="111" spans="8:8" ht="12.75" customHeight="1">
      <c r="H111" s="81"/>
    </row>
    <row r="112" spans="8:8" ht="12.75" customHeight="1">
      <c r="H112" s="83"/>
    </row>
    <row r="113" spans="8:8" ht="12.75" customHeight="1">
      <c r="H113" s="81"/>
    </row>
    <row r="114" spans="8:8" ht="12.75" customHeight="1">
      <c r="H114" s="82"/>
    </row>
    <row r="115" spans="8:8" ht="12.75" customHeight="1">
      <c r="H115" s="82"/>
    </row>
    <row r="116" spans="8:8" ht="12.75" customHeight="1">
      <c r="H116" s="82"/>
    </row>
    <row r="117" spans="8:8" ht="12.75" customHeight="1">
      <c r="H117" s="82"/>
    </row>
    <row r="118" spans="8:8" ht="12.75" customHeight="1">
      <c r="H118" s="84"/>
    </row>
    <row r="119" spans="8:8" ht="12.75" customHeight="1">
      <c r="H119" s="85"/>
    </row>
    <row r="120" spans="8:8" ht="12.75" customHeight="1">
      <c r="H120" s="82"/>
    </row>
    <row r="121" spans="8:8" ht="12.75" customHeight="1">
      <c r="H121" s="305"/>
    </row>
    <row r="122" spans="8:8" ht="12.75" customHeight="1">
      <c r="H122" s="306"/>
    </row>
    <row r="123" spans="8:8" ht="12.75" customHeight="1">
      <c r="H123" s="307"/>
    </row>
    <row r="124" spans="8:8" ht="12.75" customHeight="1">
      <c r="H124" s="72"/>
    </row>
    <row r="125" spans="8:8" ht="12.75" customHeight="1">
      <c r="H125" s="80"/>
    </row>
    <row r="126" spans="8:8" ht="12.75" customHeight="1"/>
    <row r="127" spans="8:8" ht="12.75" customHeight="1"/>
    <row r="128" spans="8: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sheetData>
  <sheetProtection algorithmName="SHA-512" hashValue="f90mp2tBRahdNk/w51p1M2Tq9uwKCKP8KT8wROo/1UJ4HrFBNVtQ36jwnbhRHIUrEIyywzbUqjpNmV6NcDKqNw==" saltValue="UkPcbAkosMadxorIegw6EA==" spinCount="100000" sheet="1" objects="1" scenarios="1"/>
  <pageMargins left="0.70866141732283472" right="0.70866141732283472" top="0.74803149606299213" bottom="0.74803149606299213" header="0.31496062992125984" footer="0.31496062992125984"/>
  <pageSetup paperSize="9" scale="80" orientation="landscape" r:id="rId1"/>
  <headerFooter>
    <oddFooter xml:space="preserve">&amp;L&amp;8RS MINISTRSTVO ZA ZDRAVJE, URAD RS ZA NADZOR, KAKOVOST IN INVESTICIJE V ZDRAVSTVU
DOGRADITEV INFEKCIJSKE KLINIKE UKC LJUBLJANA&amp;C&amp;8Stran &amp;P od &amp;N&amp;R&amp;8januar 2025&amp;11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66"/>
  <sheetViews>
    <sheetView showGridLines="0" view="pageBreakPreview" topLeftCell="A450" zoomScaleNormal="100" zoomScaleSheetLayoutView="100" workbookViewId="0">
      <selection activeCell="N453" sqref="N453"/>
    </sheetView>
  </sheetViews>
  <sheetFormatPr defaultColWidth="9.28515625" defaultRowHeight="15"/>
  <cols>
    <col min="1" max="1" width="10.7109375" style="5" customWidth="1"/>
    <col min="2" max="2" width="68.28515625" style="5" customWidth="1"/>
    <col min="3" max="3" width="10.7109375" style="16" customWidth="1"/>
    <col min="4" max="4" width="10.7109375" style="340" customWidth="1"/>
    <col min="5" max="5" width="15.7109375" style="645" customWidth="1"/>
    <col min="6" max="6" width="15.7109375" style="266" customWidth="1"/>
    <col min="7" max="7" width="39.5703125" style="252" customWidth="1"/>
    <col min="8" max="8" width="9.28515625" style="16"/>
    <col min="9" max="9" width="9.28515625" style="16" customWidth="1"/>
    <col min="10" max="16384" width="9.28515625" style="16"/>
  </cols>
  <sheetData>
    <row r="1" spans="1:7">
      <c r="B1" s="233" t="s">
        <v>1809</v>
      </c>
    </row>
    <row r="2" spans="1:7" s="430" customFormat="1" ht="16.5" customHeight="1">
      <c r="A2" s="431" t="s">
        <v>1794</v>
      </c>
      <c r="B2" s="432" t="s">
        <v>2</v>
      </c>
      <c r="C2" s="433" t="s">
        <v>175</v>
      </c>
      <c r="D2" s="433" t="s">
        <v>174</v>
      </c>
      <c r="E2" s="672" t="s">
        <v>830</v>
      </c>
      <c r="F2" s="433" t="s">
        <v>176</v>
      </c>
      <c r="G2" s="434"/>
    </row>
    <row r="3" spans="1:7" s="430" customFormat="1" ht="16.5" customHeight="1">
      <c r="A3" s="460"/>
      <c r="B3" s="448" t="s">
        <v>1817</v>
      </c>
      <c r="C3" s="457"/>
      <c r="D3" s="457"/>
      <c r="E3" s="673"/>
      <c r="F3" s="458"/>
      <c r="G3" s="434"/>
    </row>
    <row r="4" spans="1:7" s="430" customFormat="1" ht="16.5" customHeight="1">
      <c r="A4" s="225" t="s">
        <v>20</v>
      </c>
      <c r="B4" s="135" t="s">
        <v>21</v>
      </c>
      <c r="C4" s="457"/>
      <c r="D4" s="457"/>
      <c r="E4" s="673"/>
      <c r="F4" s="469"/>
      <c r="G4" s="434"/>
    </row>
    <row r="5" spans="1:7">
      <c r="A5" s="225" t="s">
        <v>22</v>
      </c>
      <c r="B5" s="135" t="s">
        <v>641</v>
      </c>
      <c r="C5" s="93"/>
      <c r="D5" s="334"/>
      <c r="F5" s="258"/>
    </row>
    <row r="6" spans="1:7">
      <c r="A6" s="137" t="s">
        <v>68</v>
      </c>
      <c r="B6" s="122" t="s">
        <v>642</v>
      </c>
      <c r="C6" s="93"/>
      <c r="D6" s="334"/>
      <c r="F6" s="258"/>
    </row>
    <row r="7" spans="1:7">
      <c r="A7" s="105"/>
      <c r="B7" s="259" t="s">
        <v>83</v>
      </c>
      <c r="C7" s="93"/>
      <c r="D7" s="334"/>
      <c r="F7" s="258"/>
    </row>
    <row r="8" spans="1:7">
      <c r="A8" s="107"/>
      <c r="B8" s="67" t="s">
        <v>170</v>
      </c>
      <c r="C8" s="93"/>
      <c r="D8" s="334"/>
      <c r="F8" s="258"/>
    </row>
    <row r="9" spans="1:7" ht="27.75" customHeight="1">
      <c r="A9" s="107"/>
      <c r="B9" s="67" t="s">
        <v>558</v>
      </c>
      <c r="C9" s="93"/>
      <c r="D9" s="334"/>
      <c r="F9" s="258"/>
    </row>
    <row r="10" spans="1:7" ht="27.75" customHeight="1">
      <c r="A10" s="107"/>
      <c r="B10" s="67" t="s">
        <v>559</v>
      </c>
      <c r="C10" s="93"/>
      <c r="D10" s="334"/>
      <c r="F10" s="258"/>
    </row>
    <row r="11" spans="1:7" ht="27.75" customHeight="1">
      <c r="A11" s="107"/>
      <c r="B11" s="67" t="s">
        <v>643</v>
      </c>
      <c r="C11" s="93"/>
      <c r="D11" s="334"/>
      <c r="F11" s="258"/>
    </row>
    <row r="12" spans="1:7" ht="17.25" customHeight="1">
      <c r="A12" s="107"/>
      <c r="B12" s="67" t="s">
        <v>644</v>
      </c>
      <c r="C12" s="93"/>
      <c r="D12" s="334"/>
      <c r="F12" s="258"/>
    </row>
    <row r="13" spans="1:7" ht="13.5" customHeight="1">
      <c r="A13" s="107"/>
      <c r="B13" s="67" t="s">
        <v>556</v>
      </c>
      <c r="C13" s="93"/>
      <c r="D13" s="334"/>
      <c r="F13" s="258"/>
    </row>
    <row r="14" spans="1:7" ht="81.75" customHeight="1">
      <c r="A14" s="107"/>
      <c r="B14" s="67" t="s">
        <v>1413</v>
      </c>
      <c r="C14" s="93"/>
      <c r="D14" s="334"/>
      <c r="F14" s="258"/>
    </row>
    <row r="15" spans="1:7">
      <c r="A15" s="107"/>
      <c r="B15" s="67" t="s">
        <v>557</v>
      </c>
      <c r="C15" s="93"/>
      <c r="D15" s="334"/>
      <c r="F15" s="258"/>
    </row>
    <row r="16" spans="1:7" ht="144" customHeight="1">
      <c r="A16" s="107"/>
      <c r="B16" s="67" t="s">
        <v>1414</v>
      </c>
      <c r="C16" s="93"/>
      <c r="D16" s="334"/>
      <c r="F16" s="258"/>
      <c r="G16" s="88"/>
    </row>
    <row r="17" spans="1:7">
      <c r="A17" s="107"/>
      <c r="B17" s="67" t="s">
        <v>1415</v>
      </c>
      <c r="C17" s="93"/>
      <c r="D17" s="334"/>
      <c r="F17" s="258"/>
      <c r="G17" s="87"/>
    </row>
    <row r="18" spans="1:7" ht="51">
      <c r="A18" s="108"/>
      <c r="B18" s="67" t="s">
        <v>949</v>
      </c>
      <c r="C18" s="101"/>
      <c r="D18" s="335"/>
      <c r="F18" s="258"/>
    </row>
    <row r="19" spans="1:7">
      <c r="A19" s="376" t="s">
        <v>645</v>
      </c>
      <c r="B19" s="98" t="s">
        <v>1920</v>
      </c>
      <c r="C19" s="92" t="s">
        <v>179</v>
      </c>
      <c r="D19" s="336">
        <v>2</v>
      </c>
      <c r="E19" s="608"/>
      <c r="F19" s="86">
        <f>D19*E19</f>
        <v>0</v>
      </c>
      <c r="G19" s="87"/>
    </row>
    <row r="20" spans="1:7">
      <c r="A20" s="140" t="s">
        <v>646</v>
      </c>
      <c r="B20" s="20" t="s">
        <v>1921</v>
      </c>
      <c r="C20" s="23" t="s">
        <v>179</v>
      </c>
      <c r="D20" s="337">
        <v>2</v>
      </c>
      <c r="E20" s="608"/>
      <c r="F20" s="251">
        <f>D20*E20</f>
        <v>0</v>
      </c>
    </row>
    <row r="21" spans="1:7">
      <c r="A21" s="140" t="s">
        <v>647</v>
      </c>
      <c r="B21" s="20" t="s">
        <v>1922</v>
      </c>
      <c r="C21" s="23" t="s">
        <v>179</v>
      </c>
      <c r="D21" s="337">
        <v>1</v>
      </c>
      <c r="E21" s="608"/>
      <c r="F21" s="251">
        <f>D21*E21</f>
        <v>0</v>
      </c>
    </row>
    <row r="22" spans="1:7">
      <c r="A22" s="16"/>
      <c r="B22" s="16"/>
      <c r="D22" s="338"/>
      <c r="F22" s="257"/>
    </row>
    <row r="23" spans="1:7">
      <c r="A23" s="366" t="s">
        <v>69</v>
      </c>
      <c r="B23" s="122" t="s">
        <v>642</v>
      </c>
      <c r="C23" s="106"/>
      <c r="D23" s="382"/>
      <c r="E23" s="845"/>
      <c r="F23" s="373"/>
    </row>
    <row r="24" spans="1:7">
      <c r="A24" s="105"/>
      <c r="B24" s="259" t="s">
        <v>83</v>
      </c>
      <c r="C24" s="93"/>
      <c r="D24" s="334"/>
      <c r="F24" s="258"/>
    </row>
    <row r="25" spans="1:7">
      <c r="A25" s="107"/>
      <c r="B25" s="67" t="s">
        <v>170</v>
      </c>
      <c r="C25" s="93"/>
      <c r="D25" s="334"/>
      <c r="F25" s="258"/>
    </row>
    <row r="26" spans="1:7" ht="25.5">
      <c r="A26" s="107"/>
      <c r="B26" s="67" t="s">
        <v>558</v>
      </c>
      <c r="C26" s="93"/>
      <c r="D26" s="334"/>
      <c r="F26" s="258"/>
    </row>
    <row r="27" spans="1:7" ht="25.5">
      <c r="A27" s="107"/>
      <c r="B27" s="67" t="s">
        <v>559</v>
      </c>
      <c r="C27" s="93"/>
      <c r="D27" s="334"/>
      <c r="F27" s="258"/>
    </row>
    <row r="28" spans="1:7" ht="25.5">
      <c r="A28" s="107"/>
      <c r="B28" s="67" t="s">
        <v>643</v>
      </c>
      <c r="C28" s="93"/>
      <c r="D28" s="334"/>
      <c r="F28" s="258"/>
    </row>
    <row r="29" spans="1:7">
      <c r="A29" s="107"/>
      <c r="B29" s="67" t="s">
        <v>644</v>
      </c>
      <c r="C29" s="93"/>
      <c r="D29" s="334"/>
      <c r="F29" s="258"/>
    </row>
    <row r="30" spans="1:7">
      <c r="A30" s="107"/>
      <c r="B30" s="67" t="s">
        <v>556</v>
      </c>
      <c r="C30" s="93"/>
      <c r="D30" s="334"/>
      <c r="F30" s="258"/>
    </row>
    <row r="31" spans="1:7" ht="81.75" customHeight="1">
      <c r="A31" s="107"/>
      <c r="B31" s="67" t="s">
        <v>1413</v>
      </c>
      <c r="C31" s="93"/>
      <c r="D31" s="334"/>
      <c r="F31" s="258"/>
    </row>
    <row r="32" spans="1:7" ht="16.5" customHeight="1">
      <c r="A32" s="107"/>
      <c r="B32" s="67" t="s">
        <v>557</v>
      </c>
      <c r="C32" s="93"/>
      <c r="D32" s="334"/>
      <c r="F32" s="258"/>
    </row>
    <row r="33" spans="1:6" ht="143.25" customHeight="1">
      <c r="A33" s="107"/>
      <c r="B33" s="67" t="s">
        <v>1414</v>
      </c>
      <c r="C33" s="93"/>
      <c r="D33" s="334"/>
      <c r="F33" s="258"/>
    </row>
    <row r="34" spans="1:6">
      <c r="A34" s="107"/>
      <c r="B34" s="67" t="s">
        <v>1415</v>
      </c>
      <c r="C34" s="93"/>
      <c r="D34" s="334"/>
      <c r="F34" s="258"/>
    </row>
    <row r="35" spans="1:6" ht="63.75">
      <c r="A35" s="107"/>
      <c r="B35" s="67" t="s">
        <v>648</v>
      </c>
      <c r="C35" s="93"/>
      <c r="D35" s="334"/>
      <c r="F35" s="258"/>
    </row>
    <row r="36" spans="1:6" ht="76.5">
      <c r="A36" s="107"/>
      <c r="B36" s="20" t="s">
        <v>649</v>
      </c>
      <c r="C36" s="93"/>
      <c r="D36" s="334"/>
      <c r="F36" s="258"/>
    </row>
    <row r="37" spans="1:6" ht="52.5" customHeight="1">
      <c r="A37" s="108"/>
      <c r="B37" s="20" t="s">
        <v>949</v>
      </c>
      <c r="C37" s="101"/>
      <c r="D37" s="335"/>
      <c r="F37" s="258"/>
    </row>
    <row r="38" spans="1:6">
      <c r="A38" s="109" t="s">
        <v>650</v>
      </c>
      <c r="B38" s="110" t="s">
        <v>1923</v>
      </c>
      <c r="C38" s="364" t="s">
        <v>179</v>
      </c>
      <c r="D38" s="377">
        <v>5</v>
      </c>
      <c r="E38" s="608"/>
      <c r="F38" s="86">
        <f t="shared" ref="F38:F47" si="0">D38*E38</f>
        <v>0</v>
      </c>
    </row>
    <row r="39" spans="1:6" ht="25.5">
      <c r="A39" s="22" t="s">
        <v>652</v>
      </c>
      <c r="B39" s="27" t="s">
        <v>1924</v>
      </c>
      <c r="C39" s="29" t="s">
        <v>179</v>
      </c>
      <c r="D39" s="378">
        <v>12</v>
      </c>
      <c r="E39" s="608"/>
      <c r="F39" s="251">
        <f t="shared" si="0"/>
        <v>0</v>
      </c>
    </row>
    <row r="40" spans="1:6">
      <c r="A40" s="22" t="s">
        <v>653</v>
      </c>
      <c r="B40" s="27" t="s">
        <v>1925</v>
      </c>
      <c r="C40" s="29" t="s">
        <v>179</v>
      </c>
      <c r="D40" s="378">
        <v>1</v>
      </c>
      <c r="E40" s="608"/>
      <c r="F40" s="251">
        <f t="shared" si="0"/>
        <v>0</v>
      </c>
    </row>
    <row r="41" spans="1:6">
      <c r="A41" s="22" t="s">
        <v>654</v>
      </c>
      <c r="B41" s="27" t="s">
        <v>1926</v>
      </c>
      <c r="C41" s="29" t="s">
        <v>179</v>
      </c>
      <c r="D41" s="378">
        <v>4</v>
      </c>
      <c r="E41" s="608"/>
      <c r="F41" s="251">
        <f t="shared" si="0"/>
        <v>0</v>
      </c>
    </row>
    <row r="42" spans="1:6">
      <c r="A42" s="22" t="s">
        <v>655</v>
      </c>
      <c r="B42" s="27" t="s">
        <v>1927</v>
      </c>
      <c r="C42" s="29" t="s">
        <v>179</v>
      </c>
      <c r="D42" s="378">
        <v>4</v>
      </c>
      <c r="E42" s="608"/>
      <c r="F42" s="251">
        <f t="shared" si="0"/>
        <v>0</v>
      </c>
    </row>
    <row r="43" spans="1:6">
      <c r="A43" s="22" t="s">
        <v>656</v>
      </c>
      <c r="B43" s="27" t="s">
        <v>1928</v>
      </c>
      <c r="C43" s="29" t="s">
        <v>179</v>
      </c>
      <c r="D43" s="378">
        <v>4</v>
      </c>
      <c r="E43" s="608"/>
      <c r="F43" s="251">
        <f t="shared" si="0"/>
        <v>0</v>
      </c>
    </row>
    <row r="44" spans="1:6">
      <c r="A44" s="22" t="s">
        <v>657</v>
      </c>
      <c r="B44" s="27" t="s">
        <v>1929</v>
      </c>
      <c r="C44" s="29" t="s">
        <v>179</v>
      </c>
      <c r="D44" s="378">
        <v>6</v>
      </c>
      <c r="E44" s="608"/>
      <c r="F44" s="251">
        <f t="shared" si="0"/>
        <v>0</v>
      </c>
    </row>
    <row r="45" spans="1:6" s="252" customFormat="1">
      <c r="A45" s="112" t="s">
        <v>658</v>
      </c>
      <c r="B45" s="27" t="s">
        <v>1930</v>
      </c>
      <c r="C45" s="33" t="s">
        <v>179</v>
      </c>
      <c r="D45" s="378">
        <v>2</v>
      </c>
      <c r="E45" s="849"/>
      <c r="F45" s="172">
        <f t="shared" si="0"/>
        <v>0</v>
      </c>
    </row>
    <row r="46" spans="1:6">
      <c r="A46" s="22" t="s">
        <v>659</v>
      </c>
      <c r="B46" s="27" t="s">
        <v>1931</v>
      </c>
      <c r="C46" s="29" t="s">
        <v>179</v>
      </c>
      <c r="D46" s="378">
        <v>1</v>
      </c>
      <c r="E46" s="608"/>
      <c r="F46" s="251">
        <f t="shared" si="0"/>
        <v>0</v>
      </c>
    </row>
    <row r="47" spans="1:6">
      <c r="A47" s="22" t="s">
        <v>660</v>
      </c>
      <c r="B47" s="27" t="s">
        <v>1932</v>
      </c>
      <c r="C47" s="29" t="s">
        <v>179</v>
      </c>
      <c r="D47" s="378">
        <v>1</v>
      </c>
      <c r="E47" s="608"/>
      <c r="F47" s="251">
        <f t="shared" si="0"/>
        <v>0</v>
      </c>
    </row>
    <row r="48" spans="1:6">
      <c r="A48" s="16"/>
      <c r="B48" s="16"/>
      <c r="D48" s="338"/>
      <c r="F48" s="257"/>
    </row>
    <row r="49" spans="1:6">
      <c r="A49" s="225" t="s">
        <v>23</v>
      </c>
      <c r="B49" s="135" t="s">
        <v>661</v>
      </c>
      <c r="C49" s="383"/>
      <c r="D49" s="384"/>
      <c r="E49" s="845"/>
      <c r="F49" s="385"/>
    </row>
    <row r="50" spans="1:6">
      <c r="A50" s="137" t="s">
        <v>70</v>
      </c>
      <c r="B50" s="122" t="s">
        <v>642</v>
      </c>
      <c r="C50" s="93"/>
      <c r="D50" s="334"/>
      <c r="F50" s="258"/>
    </row>
    <row r="51" spans="1:6">
      <c r="A51" s="105"/>
      <c r="B51" s="259" t="s">
        <v>83</v>
      </c>
      <c r="C51" s="93"/>
      <c r="D51" s="334"/>
      <c r="F51" s="258"/>
    </row>
    <row r="52" spans="1:6">
      <c r="A52" s="107"/>
      <c r="B52" s="67" t="s">
        <v>170</v>
      </c>
      <c r="C52" s="93"/>
      <c r="D52" s="334"/>
      <c r="F52" s="258"/>
    </row>
    <row r="53" spans="1:6" ht="25.5">
      <c r="A53" s="107"/>
      <c r="B53" s="67" t="s">
        <v>558</v>
      </c>
      <c r="C53" s="93"/>
      <c r="D53" s="334"/>
      <c r="F53" s="258"/>
    </row>
    <row r="54" spans="1:6" ht="25.5">
      <c r="A54" s="107"/>
      <c r="B54" s="67" t="s">
        <v>559</v>
      </c>
      <c r="C54" s="93"/>
      <c r="D54" s="334"/>
      <c r="F54" s="258"/>
    </row>
    <row r="55" spans="1:6" ht="25.5">
      <c r="A55" s="107"/>
      <c r="B55" s="67" t="s">
        <v>643</v>
      </c>
      <c r="C55" s="93"/>
      <c r="D55" s="334"/>
      <c r="F55" s="258"/>
    </row>
    <row r="56" spans="1:6">
      <c r="A56" s="107"/>
      <c r="B56" s="67" t="s">
        <v>644</v>
      </c>
      <c r="C56" s="93"/>
      <c r="D56" s="334"/>
      <c r="F56" s="258"/>
    </row>
    <row r="57" spans="1:6">
      <c r="A57" s="107"/>
      <c r="B57" s="67" t="s">
        <v>556</v>
      </c>
      <c r="C57" s="93"/>
      <c r="D57" s="334"/>
      <c r="F57" s="258"/>
    </row>
    <row r="58" spans="1:6" ht="67.5" customHeight="1">
      <c r="A58" s="107"/>
      <c r="B58" s="67" t="s">
        <v>1416</v>
      </c>
      <c r="C58" s="93"/>
      <c r="D58" s="334"/>
      <c r="F58" s="258"/>
    </row>
    <row r="59" spans="1:6">
      <c r="A59" s="107"/>
      <c r="B59" s="67" t="s">
        <v>557</v>
      </c>
      <c r="C59" s="93"/>
      <c r="D59" s="334"/>
      <c r="F59" s="258"/>
    </row>
    <row r="60" spans="1:6" ht="142.5" customHeight="1">
      <c r="A60" s="107"/>
      <c r="B60" s="67" t="s">
        <v>1414</v>
      </c>
      <c r="C60" s="93"/>
      <c r="D60" s="334"/>
      <c r="F60" s="258"/>
    </row>
    <row r="61" spans="1:6">
      <c r="A61" s="107"/>
      <c r="B61" s="67" t="s">
        <v>1415</v>
      </c>
      <c r="C61" s="93"/>
      <c r="D61" s="334"/>
      <c r="F61" s="258"/>
    </row>
    <row r="62" spans="1:6" ht="63.75">
      <c r="A62" s="107"/>
      <c r="B62" s="67" t="s">
        <v>648</v>
      </c>
      <c r="C62" s="93"/>
      <c r="D62" s="334"/>
      <c r="F62" s="258"/>
    </row>
    <row r="63" spans="1:6" ht="76.5">
      <c r="A63" s="107"/>
      <c r="B63" s="20" t="s">
        <v>649</v>
      </c>
      <c r="C63" s="93"/>
      <c r="D63" s="334"/>
      <c r="F63" s="258"/>
    </row>
    <row r="64" spans="1:6" ht="51">
      <c r="A64" s="107"/>
      <c r="B64" s="20" t="s">
        <v>662</v>
      </c>
      <c r="C64" s="93"/>
      <c r="D64" s="334"/>
      <c r="F64" s="258"/>
    </row>
    <row r="65" spans="1:6" ht="51">
      <c r="A65" s="108"/>
      <c r="B65" s="20" t="s">
        <v>949</v>
      </c>
      <c r="C65" s="101"/>
      <c r="D65" s="335"/>
      <c r="F65" s="258"/>
    </row>
    <row r="66" spans="1:6">
      <c r="A66" s="109" t="s">
        <v>663</v>
      </c>
      <c r="B66" s="110" t="s">
        <v>1937</v>
      </c>
      <c r="C66" s="364" t="s">
        <v>179</v>
      </c>
      <c r="D66" s="377">
        <v>2</v>
      </c>
      <c r="E66" s="608"/>
      <c r="F66" s="86">
        <f>D66*E66</f>
        <v>0</v>
      </c>
    </row>
    <row r="67" spans="1:6">
      <c r="A67" s="22" t="s">
        <v>664</v>
      </c>
      <c r="B67" s="27" t="s">
        <v>1936</v>
      </c>
      <c r="C67" s="29" t="s">
        <v>179</v>
      </c>
      <c r="D67" s="378">
        <v>4</v>
      </c>
      <c r="E67" s="608"/>
      <c r="F67" s="251">
        <f>D67*E67</f>
        <v>0</v>
      </c>
    </row>
    <row r="68" spans="1:6">
      <c r="A68" s="22" t="s">
        <v>665</v>
      </c>
      <c r="B68" s="27" t="s">
        <v>1935</v>
      </c>
      <c r="C68" s="29" t="s">
        <v>179</v>
      </c>
      <c r="D68" s="378">
        <v>6</v>
      </c>
      <c r="E68" s="608"/>
      <c r="F68" s="251">
        <f>D68*E68</f>
        <v>0</v>
      </c>
    </row>
    <row r="69" spans="1:6">
      <c r="A69" s="22" t="s">
        <v>666</v>
      </c>
      <c r="B69" s="27" t="s">
        <v>1934</v>
      </c>
      <c r="C69" s="29" t="s">
        <v>179</v>
      </c>
      <c r="D69" s="378">
        <v>4</v>
      </c>
      <c r="E69" s="608"/>
      <c r="F69" s="251">
        <f>D69*E69</f>
        <v>0</v>
      </c>
    </row>
    <row r="70" spans="1:6">
      <c r="A70" s="22" t="s">
        <v>667</v>
      </c>
      <c r="B70" s="27" t="s">
        <v>1933</v>
      </c>
      <c r="C70" s="29" t="s">
        <v>179</v>
      </c>
      <c r="D70" s="378">
        <v>1</v>
      </c>
      <c r="E70" s="608"/>
      <c r="F70" s="251">
        <f>D70*E70</f>
        <v>0</v>
      </c>
    </row>
    <row r="71" spans="1:6">
      <c r="A71" s="26"/>
      <c r="B71" s="15"/>
      <c r="D71" s="338"/>
      <c r="F71" s="258"/>
    </row>
    <row r="72" spans="1:6">
      <c r="A72" s="121" t="s">
        <v>71</v>
      </c>
      <c r="B72" s="122" t="s">
        <v>642</v>
      </c>
      <c r="C72" s="106"/>
      <c r="D72" s="382"/>
      <c r="E72" s="845"/>
      <c r="F72" s="373"/>
    </row>
    <row r="73" spans="1:6">
      <c r="A73" s="105"/>
      <c r="B73" s="259" t="s">
        <v>83</v>
      </c>
      <c r="C73" s="93"/>
      <c r="D73" s="334"/>
      <c r="F73" s="258"/>
    </row>
    <row r="74" spans="1:6">
      <c r="A74" s="107"/>
      <c r="B74" s="67" t="s">
        <v>170</v>
      </c>
      <c r="C74" s="93"/>
      <c r="D74" s="334"/>
      <c r="F74" s="258"/>
    </row>
    <row r="75" spans="1:6" ht="25.5">
      <c r="A75" s="107"/>
      <c r="B75" s="67" t="s">
        <v>558</v>
      </c>
      <c r="C75" s="93"/>
      <c r="D75" s="334"/>
      <c r="F75" s="258"/>
    </row>
    <row r="76" spans="1:6" ht="25.5">
      <c r="A76" s="107"/>
      <c r="B76" s="67" t="s">
        <v>559</v>
      </c>
      <c r="C76" s="93"/>
      <c r="D76" s="334"/>
      <c r="F76" s="258"/>
    </row>
    <row r="77" spans="1:6" ht="25.5">
      <c r="A77" s="107"/>
      <c r="B77" s="67" t="s">
        <v>643</v>
      </c>
      <c r="C77" s="93"/>
      <c r="D77" s="334"/>
      <c r="F77" s="258"/>
    </row>
    <row r="78" spans="1:6">
      <c r="A78" s="107"/>
      <c r="B78" s="67" t="s">
        <v>644</v>
      </c>
      <c r="C78" s="93"/>
      <c r="D78" s="334"/>
      <c r="F78" s="258"/>
    </row>
    <row r="79" spans="1:6">
      <c r="A79" s="107"/>
      <c r="B79" s="67" t="s">
        <v>556</v>
      </c>
      <c r="C79" s="93"/>
      <c r="D79" s="334"/>
      <c r="F79" s="258"/>
    </row>
    <row r="80" spans="1:6" ht="63.75">
      <c r="A80" s="107"/>
      <c r="B80" s="67" t="s">
        <v>1416</v>
      </c>
      <c r="C80" s="93"/>
      <c r="D80" s="334"/>
      <c r="F80" s="258"/>
    </row>
    <row r="81" spans="1:6">
      <c r="A81" s="107"/>
      <c r="B81" s="67" t="s">
        <v>557</v>
      </c>
      <c r="C81" s="93"/>
      <c r="D81" s="334"/>
      <c r="F81" s="258"/>
    </row>
    <row r="82" spans="1:6" ht="141.75" customHeight="1">
      <c r="A82" s="107"/>
      <c r="B82" s="67" t="s">
        <v>1414</v>
      </c>
      <c r="C82" s="93"/>
      <c r="D82" s="334"/>
      <c r="F82" s="258"/>
    </row>
    <row r="83" spans="1:6">
      <c r="A83" s="107"/>
      <c r="B83" s="67" t="s">
        <v>1415</v>
      </c>
      <c r="C83" s="93"/>
      <c r="D83" s="334"/>
      <c r="F83" s="258"/>
    </row>
    <row r="84" spans="1:6" ht="63.75">
      <c r="A84" s="107"/>
      <c r="B84" s="67" t="s">
        <v>648</v>
      </c>
      <c r="C84" s="93"/>
      <c r="D84" s="334"/>
      <c r="F84" s="258"/>
    </row>
    <row r="85" spans="1:6" ht="76.5">
      <c r="A85" s="107"/>
      <c r="B85" s="20" t="s">
        <v>649</v>
      </c>
      <c r="C85" s="93"/>
      <c r="D85" s="334"/>
      <c r="F85" s="258"/>
    </row>
    <row r="86" spans="1:6" ht="25.5">
      <c r="A86" s="107"/>
      <c r="B86" s="20" t="s">
        <v>668</v>
      </c>
      <c r="C86" s="93"/>
      <c r="D86" s="334"/>
      <c r="F86" s="258"/>
    </row>
    <row r="87" spans="1:6" ht="51">
      <c r="A87" s="108"/>
      <c r="B87" s="20" t="s">
        <v>949</v>
      </c>
      <c r="C87" s="101"/>
      <c r="D87" s="335"/>
      <c r="F87" s="258"/>
    </row>
    <row r="88" spans="1:6">
      <c r="A88" s="22" t="s">
        <v>669</v>
      </c>
      <c r="B88" s="27" t="s">
        <v>1938</v>
      </c>
      <c r="C88" s="29" t="s">
        <v>179</v>
      </c>
      <c r="D88" s="378">
        <v>3</v>
      </c>
      <c r="E88" s="608"/>
      <c r="F88" s="86">
        <f>D88*E88</f>
        <v>0</v>
      </c>
    </row>
    <row r="89" spans="1:6">
      <c r="A89" s="22" t="s">
        <v>670</v>
      </c>
      <c r="B89" s="27" t="s">
        <v>671</v>
      </c>
      <c r="C89" s="29" t="s">
        <v>179</v>
      </c>
      <c r="D89" s="378">
        <v>1</v>
      </c>
      <c r="E89" s="608"/>
      <c r="F89" s="251">
        <f>D89*E89</f>
        <v>0</v>
      </c>
    </row>
    <row r="90" spans="1:6">
      <c r="A90" s="111"/>
      <c r="B90" s="36"/>
      <c r="C90" s="393"/>
      <c r="D90" s="394"/>
      <c r="E90" s="844"/>
      <c r="F90" s="395"/>
    </row>
    <row r="91" spans="1:6">
      <c r="A91" s="366" t="s">
        <v>116</v>
      </c>
      <c r="B91" s="122" t="s">
        <v>672</v>
      </c>
      <c r="C91" s="106"/>
      <c r="D91" s="382"/>
      <c r="E91" s="845"/>
      <c r="F91" s="373"/>
    </row>
    <row r="92" spans="1:6">
      <c r="A92" s="105"/>
      <c r="B92" s="259" t="s">
        <v>83</v>
      </c>
      <c r="C92" s="93"/>
      <c r="D92" s="334"/>
      <c r="F92" s="258"/>
    </row>
    <row r="93" spans="1:6">
      <c r="A93" s="107"/>
      <c r="B93" s="67" t="s">
        <v>170</v>
      </c>
      <c r="C93" s="93"/>
      <c r="D93" s="334"/>
      <c r="F93" s="258"/>
    </row>
    <row r="94" spans="1:6" ht="25.5">
      <c r="A94" s="107"/>
      <c r="B94" s="67" t="s">
        <v>558</v>
      </c>
      <c r="C94" s="93"/>
      <c r="D94" s="334"/>
      <c r="F94" s="258"/>
    </row>
    <row r="95" spans="1:6" ht="25.5">
      <c r="A95" s="107"/>
      <c r="B95" s="67" t="s">
        <v>559</v>
      </c>
      <c r="C95" s="93"/>
      <c r="D95" s="334"/>
      <c r="F95" s="258"/>
    </row>
    <row r="96" spans="1:6" ht="25.5">
      <c r="A96" s="107"/>
      <c r="B96" s="67" t="s">
        <v>643</v>
      </c>
      <c r="C96" s="93"/>
      <c r="D96" s="334"/>
      <c r="F96" s="258"/>
    </row>
    <row r="97" spans="1:7">
      <c r="A97" s="107"/>
      <c r="B97" s="67" t="s">
        <v>644</v>
      </c>
      <c r="C97" s="93"/>
      <c r="D97" s="334"/>
      <c r="F97" s="258"/>
    </row>
    <row r="98" spans="1:7">
      <c r="A98" s="107"/>
      <c r="B98" s="67" t="s">
        <v>556</v>
      </c>
      <c r="C98" s="93"/>
      <c r="D98" s="334"/>
      <c r="F98" s="258"/>
    </row>
    <row r="99" spans="1:7" ht="66" customHeight="1">
      <c r="A99" s="107"/>
      <c r="B99" s="67" t="s">
        <v>1416</v>
      </c>
      <c r="C99" s="93"/>
      <c r="D99" s="334"/>
      <c r="F99" s="258"/>
      <c r="G99" s="15"/>
    </row>
    <row r="100" spans="1:7">
      <c r="A100" s="107"/>
      <c r="B100" s="67" t="s">
        <v>557</v>
      </c>
      <c r="C100" s="93"/>
      <c r="D100" s="334"/>
      <c r="F100" s="258"/>
    </row>
    <row r="101" spans="1:7" ht="140.25" customHeight="1">
      <c r="A101" s="107"/>
      <c r="B101" s="67" t="s">
        <v>1414</v>
      </c>
      <c r="C101" s="93"/>
      <c r="D101" s="334"/>
      <c r="F101" s="258"/>
    </row>
    <row r="102" spans="1:7">
      <c r="A102" s="107"/>
      <c r="B102" s="67" t="s">
        <v>1415</v>
      </c>
      <c r="C102" s="93"/>
      <c r="D102" s="334"/>
      <c r="F102" s="258"/>
    </row>
    <row r="103" spans="1:7" ht="51">
      <c r="A103" s="108"/>
      <c r="B103" s="20" t="s">
        <v>949</v>
      </c>
      <c r="C103" s="101"/>
      <c r="D103" s="335"/>
      <c r="F103" s="258"/>
    </row>
    <row r="104" spans="1:7">
      <c r="A104" s="109" t="s">
        <v>116</v>
      </c>
      <c r="B104" s="110" t="s">
        <v>1939</v>
      </c>
      <c r="C104" s="364" t="s">
        <v>179</v>
      </c>
      <c r="D104" s="377">
        <v>9</v>
      </c>
      <c r="E104" s="608"/>
      <c r="F104" s="86">
        <f>D104*E104</f>
        <v>0</v>
      </c>
    </row>
    <row r="105" spans="1:7">
      <c r="A105" s="365"/>
      <c r="B105" s="386"/>
      <c r="C105" s="39"/>
      <c r="D105" s="348"/>
      <c r="E105" s="845"/>
      <c r="F105" s="373"/>
    </row>
    <row r="106" spans="1:7">
      <c r="A106" s="387" t="s">
        <v>63</v>
      </c>
      <c r="B106" s="135" t="s">
        <v>674</v>
      </c>
      <c r="C106" s="383"/>
      <c r="D106" s="384"/>
      <c r="E106" s="845"/>
      <c r="F106" s="373"/>
    </row>
    <row r="107" spans="1:7">
      <c r="A107" s="134" t="s">
        <v>72</v>
      </c>
      <c r="B107" s="122" t="s">
        <v>642</v>
      </c>
      <c r="C107" s="93"/>
      <c r="D107" s="334"/>
      <c r="F107" s="258"/>
    </row>
    <row r="108" spans="1:7">
      <c r="A108" s="105"/>
      <c r="B108" s="259" t="s">
        <v>83</v>
      </c>
      <c r="C108" s="93"/>
      <c r="D108" s="334"/>
      <c r="F108" s="258"/>
    </row>
    <row r="109" spans="1:7">
      <c r="A109" s="107"/>
      <c r="B109" s="67" t="s">
        <v>170</v>
      </c>
      <c r="C109" s="93"/>
      <c r="D109" s="334"/>
      <c r="F109" s="258"/>
    </row>
    <row r="110" spans="1:7" ht="25.5">
      <c r="A110" s="107"/>
      <c r="B110" s="67" t="s">
        <v>558</v>
      </c>
      <c r="C110" s="93"/>
      <c r="D110" s="334"/>
      <c r="F110" s="258"/>
    </row>
    <row r="111" spans="1:7" ht="25.5">
      <c r="A111" s="107"/>
      <c r="B111" s="67" t="s">
        <v>559</v>
      </c>
      <c r="C111" s="93"/>
      <c r="D111" s="334"/>
      <c r="F111" s="258"/>
    </row>
    <row r="112" spans="1:7" ht="25.5">
      <c r="A112" s="107"/>
      <c r="B112" s="67" t="s">
        <v>643</v>
      </c>
      <c r="C112" s="93"/>
      <c r="D112" s="334"/>
      <c r="F112" s="258"/>
    </row>
    <row r="113" spans="1:7">
      <c r="A113" s="107"/>
      <c r="B113" s="67" t="s">
        <v>644</v>
      </c>
      <c r="C113" s="93"/>
      <c r="D113" s="334"/>
      <c r="F113" s="258"/>
    </row>
    <row r="114" spans="1:7">
      <c r="A114" s="107"/>
      <c r="B114" s="67" t="s">
        <v>556</v>
      </c>
      <c r="C114" s="93"/>
      <c r="D114" s="334"/>
      <c r="F114" s="258"/>
    </row>
    <row r="115" spans="1:7" ht="87.75" customHeight="1">
      <c r="A115" s="107"/>
      <c r="B115" s="67" t="s">
        <v>1417</v>
      </c>
      <c r="C115" s="93"/>
      <c r="D115" s="334"/>
      <c r="F115" s="258"/>
    </row>
    <row r="116" spans="1:7">
      <c r="A116" s="107"/>
      <c r="B116" s="67" t="s">
        <v>557</v>
      </c>
      <c r="C116" s="93"/>
      <c r="D116" s="334"/>
      <c r="F116" s="258"/>
    </row>
    <row r="117" spans="1:7" ht="147" customHeight="1">
      <c r="A117" s="107"/>
      <c r="B117" s="67" t="s">
        <v>1414</v>
      </c>
      <c r="C117" s="93"/>
      <c r="D117" s="334"/>
      <c r="F117" s="258"/>
    </row>
    <row r="118" spans="1:7" ht="15.75" customHeight="1">
      <c r="A118" s="107"/>
      <c r="B118" s="67" t="s">
        <v>1415</v>
      </c>
      <c r="C118" s="93"/>
      <c r="D118" s="334"/>
      <c r="F118" s="258"/>
    </row>
    <row r="119" spans="1:7" ht="65.25" customHeight="1">
      <c r="A119" s="107"/>
      <c r="B119" s="67" t="s">
        <v>648</v>
      </c>
      <c r="C119" s="93"/>
      <c r="D119" s="334"/>
      <c r="F119" s="258"/>
    </row>
    <row r="120" spans="1:7" ht="76.5">
      <c r="A120" s="107"/>
      <c r="B120" s="20" t="s">
        <v>649</v>
      </c>
      <c r="C120" s="93"/>
      <c r="D120" s="334"/>
      <c r="F120" s="258"/>
    </row>
    <row r="121" spans="1:7" ht="51">
      <c r="A121" s="108"/>
      <c r="B121" s="20" t="s">
        <v>949</v>
      </c>
      <c r="C121" s="101"/>
      <c r="D121" s="335"/>
      <c r="F121" s="258"/>
    </row>
    <row r="122" spans="1:7">
      <c r="A122" s="22" t="s">
        <v>675</v>
      </c>
      <c r="B122" s="27" t="s">
        <v>1940</v>
      </c>
      <c r="C122" s="29" t="s">
        <v>179</v>
      </c>
      <c r="D122" s="378">
        <v>58</v>
      </c>
      <c r="E122" s="608"/>
      <c r="F122" s="86">
        <f>D122*E122</f>
        <v>0</v>
      </c>
      <c r="G122" s="252" t="s">
        <v>172</v>
      </c>
    </row>
    <row r="123" spans="1:7">
      <c r="A123" s="22" t="s">
        <v>676</v>
      </c>
      <c r="B123" s="27" t="s">
        <v>1942</v>
      </c>
      <c r="C123" s="29" t="s">
        <v>179</v>
      </c>
      <c r="D123" s="378">
        <v>12</v>
      </c>
      <c r="E123" s="608"/>
      <c r="F123" s="251">
        <f>D123*E123</f>
        <v>0</v>
      </c>
    </row>
    <row r="124" spans="1:7">
      <c r="A124" s="22" t="s">
        <v>677</v>
      </c>
      <c r="B124" s="27" t="s">
        <v>1941</v>
      </c>
      <c r="C124" s="29" t="s">
        <v>179</v>
      </c>
      <c r="D124" s="378">
        <v>5</v>
      </c>
      <c r="E124" s="608"/>
      <c r="F124" s="251">
        <f>D124*E124</f>
        <v>0</v>
      </c>
    </row>
    <row r="125" spans="1:7">
      <c r="A125" s="26"/>
      <c r="B125" s="15"/>
      <c r="D125" s="338"/>
      <c r="F125" s="258"/>
    </row>
    <row r="126" spans="1:7">
      <c r="A126" s="366" t="s">
        <v>75</v>
      </c>
      <c r="B126" s="122" t="s">
        <v>678</v>
      </c>
      <c r="C126" s="106"/>
      <c r="D126" s="382"/>
      <c r="E126" s="845"/>
      <c r="F126" s="373"/>
    </row>
    <row r="127" spans="1:7">
      <c r="A127" s="105"/>
      <c r="B127" s="259" t="s">
        <v>83</v>
      </c>
      <c r="C127" s="93"/>
      <c r="D127" s="334"/>
      <c r="F127" s="258"/>
    </row>
    <row r="128" spans="1:7">
      <c r="A128" s="107"/>
      <c r="B128" s="67" t="s">
        <v>170</v>
      </c>
      <c r="C128" s="93"/>
      <c r="D128" s="334"/>
      <c r="F128" s="258"/>
    </row>
    <row r="129" spans="1:6" ht="25.5">
      <c r="A129" s="107"/>
      <c r="B129" s="67" t="s">
        <v>558</v>
      </c>
      <c r="C129" s="93"/>
      <c r="D129" s="334"/>
      <c r="F129" s="258"/>
    </row>
    <row r="130" spans="1:6" ht="25.5">
      <c r="A130" s="107"/>
      <c r="B130" s="67" t="s">
        <v>559</v>
      </c>
      <c r="C130" s="93"/>
      <c r="D130" s="334"/>
      <c r="F130" s="258"/>
    </row>
    <row r="131" spans="1:6" ht="25.5">
      <c r="A131" s="107"/>
      <c r="B131" s="67" t="s">
        <v>643</v>
      </c>
      <c r="C131" s="93"/>
      <c r="D131" s="334"/>
      <c r="F131" s="258"/>
    </row>
    <row r="132" spans="1:6">
      <c r="A132" s="107"/>
      <c r="B132" s="67" t="s">
        <v>644</v>
      </c>
      <c r="C132" s="93"/>
      <c r="D132" s="334"/>
      <c r="F132" s="258"/>
    </row>
    <row r="133" spans="1:6">
      <c r="A133" s="107"/>
      <c r="B133" s="67" t="s">
        <v>556</v>
      </c>
      <c r="C133" s="93"/>
      <c r="D133" s="334"/>
      <c r="F133" s="258"/>
    </row>
    <row r="134" spans="1:6" ht="76.5">
      <c r="A134" s="107"/>
      <c r="B134" s="67" t="s">
        <v>1417</v>
      </c>
      <c r="C134" s="93"/>
      <c r="D134" s="334"/>
      <c r="F134" s="258"/>
    </row>
    <row r="135" spans="1:6" ht="13.5" customHeight="1">
      <c r="A135" s="107"/>
      <c r="B135" s="67" t="s">
        <v>557</v>
      </c>
      <c r="C135" s="93"/>
      <c r="D135" s="334"/>
      <c r="F135" s="258"/>
    </row>
    <row r="136" spans="1:6" ht="144.75" customHeight="1">
      <c r="A136" s="107"/>
      <c r="B136" s="67" t="s">
        <v>1414</v>
      </c>
      <c r="C136" s="93"/>
      <c r="D136" s="334"/>
      <c r="F136" s="258"/>
    </row>
    <row r="137" spans="1:6" ht="18" customHeight="1">
      <c r="A137" s="107"/>
      <c r="B137" s="67" t="s">
        <v>1415</v>
      </c>
      <c r="C137" s="93"/>
      <c r="D137" s="334"/>
      <c r="F137" s="258"/>
    </row>
    <row r="138" spans="1:6" ht="63.75">
      <c r="A138" s="107"/>
      <c r="B138" s="67" t="s">
        <v>648</v>
      </c>
      <c r="C138" s="93"/>
      <c r="D138" s="334"/>
      <c r="F138" s="258"/>
    </row>
    <row r="139" spans="1:6" ht="68.25" customHeight="1">
      <c r="A139" s="107"/>
      <c r="B139" s="20" t="s">
        <v>649</v>
      </c>
      <c r="C139" s="93"/>
      <c r="D139" s="334"/>
      <c r="F139" s="258"/>
    </row>
    <row r="140" spans="1:6" ht="51">
      <c r="A140" s="108"/>
      <c r="B140" s="20" t="s">
        <v>949</v>
      </c>
      <c r="C140" s="101"/>
      <c r="D140" s="335"/>
      <c r="F140" s="258"/>
    </row>
    <row r="141" spans="1:6">
      <c r="A141" s="109" t="s">
        <v>679</v>
      </c>
      <c r="B141" s="110" t="s">
        <v>1943</v>
      </c>
      <c r="C141" s="364" t="s">
        <v>179</v>
      </c>
      <c r="D141" s="377">
        <v>8</v>
      </c>
      <c r="E141" s="608"/>
      <c r="F141" s="86">
        <f>D141*E141</f>
        <v>0</v>
      </c>
    </row>
    <row r="142" spans="1:6">
      <c r="A142" s="22" t="s">
        <v>680</v>
      </c>
      <c r="B142" s="27" t="s">
        <v>1943</v>
      </c>
      <c r="C142" s="29" t="s">
        <v>179</v>
      </c>
      <c r="D142" s="378">
        <v>4</v>
      </c>
      <c r="E142" s="608"/>
      <c r="F142" s="251">
        <f>D142*E142</f>
        <v>0</v>
      </c>
    </row>
    <row r="143" spans="1:6">
      <c r="A143" s="26"/>
      <c r="B143" s="15"/>
      <c r="D143" s="338"/>
      <c r="F143" s="258"/>
    </row>
    <row r="144" spans="1:6">
      <c r="A144" s="134" t="s">
        <v>65</v>
      </c>
      <c r="B144" s="122" t="s">
        <v>681</v>
      </c>
      <c r="C144" s="383"/>
      <c r="D144" s="384"/>
      <c r="E144" s="845"/>
      <c r="F144" s="373"/>
    </row>
    <row r="145" spans="1:6">
      <c r="A145" s="105"/>
      <c r="B145" s="259" t="s">
        <v>83</v>
      </c>
      <c r="C145" s="93"/>
      <c r="D145" s="334"/>
      <c r="F145" s="258"/>
    </row>
    <row r="146" spans="1:6">
      <c r="A146" s="107"/>
      <c r="B146" s="67" t="s">
        <v>170</v>
      </c>
      <c r="C146" s="93"/>
      <c r="D146" s="334"/>
      <c r="F146" s="258"/>
    </row>
    <row r="147" spans="1:6" ht="25.5">
      <c r="A147" s="107"/>
      <c r="B147" s="67" t="s">
        <v>558</v>
      </c>
      <c r="C147" s="93"/>
      <c r="D147" s="334"/>
      <c r="F147" s="258"/>
    </row>
    <row r="148" spans="1:6" ht="25.5">
      <c r="A148" s="107"/>
      <c r="B148" s="67" t="s">
        <v>559</v>
      </c>
      <c r="C148" s="93"/>
      <c r="D148" s="334"/>
      <c r="F148" s="258"/>
    </row>
    <row r="149" spans="1:6" ht="25.5">
      <c r="A149" s="107"/>
      <c r="B149" s="67" t="s">
        <v>643</v>
      </c>
      <c r="C149" s="93"/>
      <c r="D149" s="334"/>
      <c r="F149" s="258"/>
    </row>
    <row r="150" spans="1:6">
      <c r="A150" s="107"/>
      <c r="B150" s="67" t="s">
        <v>644</v>
      </c>
      <c r="C150" s="93"/>
      <c r="D150" s="334"/>
      <c r="F150" s="258"/>
    </row>
    <row r="151" spans="1:6">
      <c r="A151" s="107"/>
      <c r="B151" s="67" t="s">
        <v>556</v>
      </c>
      <c r="C151" s="93"/>
      <c r="D151" s="334"/>
      <c r="F151" s="258"/>
    </row>
    <row r="152" spans="1:6" ht="92.25" customHeight="1">
      <c r="A152" s="107"/>
      <c r="B152" s="67" t="s">
        <v>1413</v>
      </c>
      <c r="C152" s="93"/>
      <c r="D152" s="334"/>
      <c r="F152" s="258"/>
    </row>
    <row r="153" spans="1:6">
      <c r="A153" s="107"/>
      <c r="B153" s="67" t="s">
        <v>557</v>
      </c>
      <c r="C153" s="93"/>
      <c r="D153" s="334"/>
      <c r="F153" s="258"/>
    </row>
    <row r="154" spans="1:6" ht="189.75" customHeight="1">
      <c r="A154" s="107"/>
      <c r="B154" s="67" t="s">
        <v>1418</v>
      </c>
      <c r="C154" s="93"/>
      <c r="D154" s="334"/>
      <c r="F154" s="239"/>
    </row>
    <row r="155" spans="1:6">
      <c r="A155" s="107"/>
      <c r="B155" s="20" t="s">
        <v>1419</v>
      </c>
      <c r="C155" s="93"/>
      <c r="D155" s="334"/>
      <c r="F155" s="258"/>
    </row>
    <row r="156" spans="1:6" ht="89.25">
      <c r="A156" s="107"/>
      <c r="B156" s="20" t="s">
        <v>1420</v>
      </c>
      <c r="C156" s="93"/>
      <c r="D156" s="334"/>
      <c r="F156" s="258"/>
    </row>
    <row r="157" spans="1:6" ht="51">
      <c r="A157" s="107"/>
      <c r="B157" s="20" t="s">
        <v>1421</v>
      </c>
      <c r="C157" s="93"/>
      <c r="D157" s="334"/>
      <c r="F157" s="258"/>
    </row>
    <row r="158" spans="1:6" ht="63.75">
      <c r="A158" s="107"/>
      <c r="B158" s="55" t="s">
        <v>1422</v>
      </c>
      <c r="C158" s="93"/>
      <c r="D158" s="334"/>
      <c r="F158" s="258"/>
    </row>
    <row r="159" spans="1:6">
      <c r="A159" s="107"/>
      <c r="B159" s="67" t="s">
        <v>1415</v>
      </c>
      <c r="C159" s="93"/>
      <c r="D159" s="334"/>
      <c r="F159" s="258"/>
    </row>
    <row r="160" spans="1:6" ht="63.75">
      <c r="A160" s="107"/>
      <c r="B160" s="67" t="s">
        <v>648</v>
      </c>
      <c r="C160" s="93"/>
      <c r="D160" s="334"/>
      <c r="F160" s="258"/>
    </row>
    <row r="161" spans="1:6" ht="76.5">
      <c r="A161" s="107"/>
      <c r="B161" s="20" t="s">
        <v>649</v>
      </c>
      <c r="C161" s="93"/>
      <c r="D161" s="334"/>
      <c r="F161" s="258"/>
    </row>
    <row r="162" spans="1:6" ht="76.5">
      <c r="A162" s="107"/>
      <c r="B162" s="20" t="s">
        <v>1423</v>
      </c>
      <c r="C162" s="93"/>
      <c r="D162" s="334"/>
      <c r="F162" s="258"/>
    </row>
    <row r="163" spans="1:6" ht="51">
      <c r="A163" s="107"/>
      <c r="B163" s="20" t="s">
        <v>662</v>
      </c>
      <c r="C163" s="93"/>
      <c r="D163" s="334"/>
      <c r="F163" s="258"/>
    </row>
    <row r="164" spans="1:6" ht="51">
      <c r="A164" s="108"/>
      <c r="B164" s="20" t="s">
        <v>949</v>
      </c>
      <c r="C164" s="101"/>
      <c r="D164" s="335"/>
      <c r="F164" s="258"/>
    </row>
    <row r="165" spans="1:6" ht="25.5">
      <c r="A165" s="109" t="s">
        <v>77</v>
      </c>
      <c r="B165" s="110" t="s">
        <v>1950</v>
      </c>
      <c r="C165" s="364" t="s">
        <v>179</v>
      </c>
      <c r="D165" s="377">
        <v>7</v>
      </c>
      <c r="E165" s="608"/>
      <c r="F165" s="86">
        <f t="shared" ref="F165:F170" si="1">D165*E165</f>
        <v>0</v>
      </c>
    </row>
    <row r="166" spans="1:6" ht="25.5">
      <c r="A166" s="22" t="s">
        <v>78</v>
      </c>
      <c r="B166" s="27" t="s">
        <v>1949</v>
      </c>
      <c r="C166" s="29" t="s">
        <v>179</v>
      </c>
      <c r="D166" s="378">
        <v>8</v>
      </c>
      <c r="E166" s="608"/>
      <c r="F166" s="251">
        <f t="shared" si="1"/>
        <v>0</v>
      </c>
    </row>
    <row r="167" spans="1:6">
      <c r="A167" s="22" t="s">
        <v>117</v>
      </c>
      <c r="B167" s="27" t="s">
        <v>1948</v>
      </c>
      <c r="C167" s="29" t="s">
        <v>179</v>
      </c>
      <c r="D167" s="378">
        <v>1</v>
      </c>
      <c r="E167" s="608"/>
      <c r="F167" s="251">
        <f t="shared" si="1"/>
        <v>0</v>
      </c>
    </row>
    <row r="168" spans="1:6">
      <c r="A168" s="22" t="s">
        <v>682</v>
      </c>
      <c r="B168" s="27" t="s">
        <v>1947</v>
      </c>
      <c r="C168" s="29" t="s">
        <v>179</v>
      </c>
      <c r="D168" s="378">
        <v>1</v>
      </c>
      <c r="E168" s="608"/>
      <c r="F168" s="251">
        <f t="shared" si="1"/>
        <v>0</v>
      </c>
    </row>
    <row r="169" spans="1:6">
      <c r="A169" s="22" t="s">
        <v>683</v>
      </c>
      <c r="B169" s="27" t="s">
        <v>1946</v>
      </c>
      <c r="C169" s="29" t="s">
        <v>179</v>
      </c>
      <c r="D169" s="378">
        <v>1</v>
      </c>
      <c r="E169" s="608"/>
      <c r="F169" s="251">
        <f t="shared" si="1"/>
        <v>0</v>
      </c>
    </row>
    <row r="170" spans="1:6" ht="38.25">
      <c r="A170" s="112" t="s">
        <v>920</v>
      </c>
      <c r="B170" s="27" t="s">
        <v>1945</v>
      </c>
      <c r="C170" s="33" t="s">
        <v>179</v>
      </c>
      <c r="D170" s="378">
        <v>1</v>
      </c>
      <c r="E170" s="849"/>
      <c r="F170" s="172">
        <f t="shared" si="1"/>
        <v>0</v>
      </c>
    </row>
    <row r="171" spans="1:6" ht="25.5">
      <c r="A171" s="112" t="s">
        <v>1436</v>
      </c>
      <c r="B171" s="27" t="s">
        <v>1944</v>
      </c>
      <c r="C171" s="33" t="s">
        <v>179</v>
      </c>
      <c r="D171" s="378">
        <v>2</v>
      </c>
      <c r="E171" s="849"/>
      <c r="F171" s="172">
        <f t="shared" ref="F171" si="2">D171*E171</f>
        <v>0</v>
      </c>
    </row>
    <row r="172" spans="1:6">
      <c r="A172" s="26"/>
      <c r="B172" s="15"/>
      <c r="D172" s="338"/>
      <c r="F172" s="258"/>
    </row>
    <row r="173" spans="1:6">
      <c r="A173" s="374" t="s">
        <v>73</v>
      </c>
      <c r="B173" s="260" t="s">
        <v>24</v>
      </c>
      <c r="C173" s="388"/>
      <c r="D173" s="389"/>
      <c r="E173" s="845"/>
      <c r="F173" s="390"/>
    </row>
    <row r="174" spans="1:6">
      <c r="A174" s="188" t="s">
        <v>107</v>
      </c>
      <c r="B174" s="201" t="s">
        <v>324</v>
      </c>
      <c r="C174" s="262"/>
      <c r="D174" s="338"/>
      <c r="F174" s="258"/>
    </row>
    <row r="175" spans="1:6">
      <c r="A175" s="199"/>
      <c r="B175" s="259" t="s">
        <v>83</v>
      </c>
      <c r="D175" s="338"/>
      <c r="F175" s="258"/>
    </row>
    <row r="176" spans="1:6">
      <c r="A176" s="25"/>
      <c r="B176" s="20" t="s">
        <v>170</v>
      </c>
      <c r="C176" s="93"/>
      <c r="D176" s="334"/>
      <c r="E176" s="884"/>
      <c r="F176" s="243"/>
    </row>
    <row r="177" spans="1:6" ht="51">
      <c r="A177" s="25"/>
      <c r="B177" s="20" t="s">
        <v>957</v>
      </c>
      <c r="C177" s="93"/>
      <c r="D177" s="334"/>
      <c r="E177" s="884"/>
      <c r="F177" s="243"/>
    </row>
    <row r="178" spans="1:6" ht="144" customHeight="1">
      <c r="A178" s="25"/>
      <c r="B178" s="20" t="s">
        <v>1569</v>
      </c>
      <c r="C178" s="93"/>
      <c r="D178" s="334" t="s">
        <v>172</v>
      </c>
      <c r="E178" s="884"/>
      <c r="F178" s="243"/>
    </row>
    <row r="179" spans="1:6" ht="76.5">
      <c r="A179" s="25"/>
      <c r="B179" s="20" t="s">
        <v>958</v>
      </c>
      <c r="C179" s="93"/>
      <c r="D179" s="339"/>
      <c r="E179" s="884"/>
      <c r="F179" s="243" t="s">
        <v>172</v>
      </c>
    </row>
    <row r="180" spans="1:6" ht="25.5">
      <c r="A180" s="25"/>
      <c r="B180" s="20" t="s">
        <v>959</v>
      </c>
      <c r="C180" s="93"/>
      <c r="D180" s="334"/>
      <c r="E180" s="884"/>
      <c r="F180" s="243"/>
    </row>
    <row r="181" spans="1:6" ht="25.5">
      <c r="A181" s="25"/>
      <c r="B181" s="20" t="s">
        <v>203</v>
      </c>
      <c r="C181" s="93"/>
      <c r="D181" s="334"/>
      <c r="E181" s="884"/>
      <c r="F181" s="243"/>
    </row>
    <row r="182" spans="1:6" ht="63.75">
      <c r="A182" s="198"/>
      <c r="B182" s="20" t="s">
        <v>960</v>
      </c>
      <c r="C182" s="263"/>
      <c r="D182" s="379"/>
      <c r="E182" s="885"/>
      <c r="F182" s="375"/>
    </row>
    <row r="183" spans="1:6" ht="38.25">
      <c r="A183" s="22" t="s">
        <v>189</v>
      </c>
      <c r="B183" s="27" t="s">
        <v>1958</v>
      </c>
      <c r="C183" s="364" t="s">
        <v>179</v>
      </c>
      <c r="D183" s="377">
        <v>6</v>
      </c>
      <c r="E183" s="861"/>
      <c r="F183" s="251">
        <f t="shared" ref="F183:F190" si="3">D183*E183</f>
        <v>0</v>
      </c>
    </row>
    <row r="184" spans="1:6" ht="25.5">
      <c r="A184" s="22" t="s">
        <v>190</v>
      </c>
      <c r="B184" s="27" t="s">
        <v>1957</v>
      </c>
      <c r="C184" s="29" t="s">
        <v>179</v>
      </c>
      <c r="D184" s="378">
        <v>2</v>
      </c>
      <c r="E184" s="608"/>
      <c r="F184" s="251">
        <f t="shared" si="3"/>
        <v>0</v>
      </c>
    </row>
    <row r="185" spans="1:6" ht="25.5">
      <c r="A185" s="22" t="s">
        <v>191</v>
      </c>
      <c r="B185" s="27" t="s">
        <v>1956</v>
      </c>
      <c r="C185" s="29" t="s">
        <v>179</v>
      </c>
      <c r="D185" s="378">
        <v>5</v>
      </c>
      <c r="E185" s="608"/>
      <c r="F185" s="251">
        <f t="shared" si="3"/>
        <v>0</v>
      </c>
    </row>
    <row r="186" spans="1:6" ht="25.5">
      <c r="A186" s="22" t="s">
        <v>192</v>
      </c>
      <c r="B186" s="27" t="s">
        <v>1955</v>
      </c>
      <c r="C186" s="29" t="s">
        <v>179</v>
      </c>
      <c r="D186" s="378">
        <v>1</v>
      </c>
      <c r="E186" s="608"/>
      <c r="F186" s="251">
        <f t="shared" si="3"/>
        <v>0</v>
      </c>
    </row>
    <row r="187" spans="1:6" ht="51">
      <c r="A187" s="22" t="s">
        <v>193</v>
      </c>
      <c r="B187" s="27" t="s">
        <v>1954</v>
      </c>
      <c r="C187" s="29" t="s">
        <v>179</v>
      </c>
      <c r="D187" s="378">
        <v>13</v>
      </c>
      <c r="E187" s="608"/>
      <c r="F187" s="251">
        <f t="shared" si="3"/>
        <v>0</v>
      </c>
    </row>
    <row r="188" spans="1:6" ht="25.5">
      <c r="A188" s="22" t="s">
        <v>194</v>
      </c>
      <c r="B188" s="27" t="s">
        <v>1953</v>
      </c>
      <c r="C188" s="29" t="s">
        <v>179</v>
      </c>
      <c r="D188" s="378">
        <v>3</v>
      </c>
      <c r="E188" s="608"/>
      <c r="F188" s="251">
        <f t="shared" si="3"/>
        <v>0</v>
      </c>
    </row>
    <row r="189" spans="1:6" ht="25.5">
      <c r="A189" s="22" t="s">
        <v>603</v>
      </c>
      <c r="B189" s="27" t="s">
        <v>1952</v>
      </c>
      <c r="C189" s="29" t="s">
        <v>179</v>
      </c>
      <c r="D189" s="378">
        <v>1</v>
      </c>
      <c r="E189" s="608"/>
      <c r="F189" s="251">
        <f t="shared" si="3"/>
        <v>0</v>
      </c>
    </row>
    <row r="190" spans="1:6" ht="25.5">
      <c r="A190" s="22" t="s">
        <v>604</v>
      </c>
      <c r="B190" s="27" t="s">
        <v>1951</v>
      </c>
      <c r="C190" s="29" t="s">
        <v>179</v>
      </c>
      <c r="D190" s="378">
        <v>1</v>
      </c>
      <c r="E190" s="608"/>
      <c r="F190" s="251">
        <f t="shared" si="3"/>
        <v>0</v>
      </c>
    </row>
    <row r="191" spans="1:6">
      <c r="A191" s="396"/>
      <c r="B191" s="397"/>
      <c r="C191" s="398"/>
      <c r="D191" s="399"/>
      <c r="E191" s="844"/>
      <c r="F191" s="400"/>
    </row>
    <row r="192" spans="1:6">
      <c r="A192" s="188" t="s">
        <v>109</v>
      </c>
      <c r="B192" s="201" t="s">
        <v>325</v>
      </c>
      <c r="C192" s="391"/>
      <c r="D192" s="384"/>
      <c r="E192" s="845"/>
      <c r="F192" s="373"/>
    </row>
    <row r="193" spans="1:7">
      <c r="A193" s="199"/>
      <c r="B193" s="259" t="s">
        <v>83</v>
      </c>
      <c r="D193" s="338"/>
      <c r="F193" s="258"/>
    </row>
    <row r="194" spans="1:7">
      <c r="A194" s="25"/>
      <c r="B194" s="20" t="s">
        <v>170</v>
      </c>
      <c r="C194" s="97"/>
      <c r="D194" s="334"/>
      <c r="E194" s="884"/>
      <c r="F194" s="243"/>
    </row>
    <row r="195" spans="1:7" ht="51">
      <c r="A195" s="25"/>
      <c r="B195" s="20" t="s">
        <v>957</v>
      </c>
      <c r="C195" s="93"/>
      <c r="D195" s="334"/>
      <c r="E195" s="884"/>
      <c r="F195" s="243"/>
      <c r="G195" s="10"/>
    </row>
    <row r="196" spans="1:7" ht="114.75">
      <c r="A196" s="25"/>
      <c r="B196" s="20" t="s">
        <v>1570</v>
      </c>
      <c r="C196" s="93"/>
      <c r="D196" s="334"/>
      <c r="E196" s="884"/>
      <c r="F196" s="243"/>
    </row>
    <row r="197" spans="1:7" ht="77.25" customHeight="1">
      <c r="A197" s="25"/>
      <c r="B197" s="20" t="s">
        <v>844</v>
      </c>
      <c r="C197" s="93"/>
      <c r="D197" s="334"/>
      <c r="E197" s="884"/>
      <c r="F197" s="243"/>
    </row>
    <row r="198" spans="1:7" ht="76.5">
      <c r="A198" s="25"/>
      <c r="B198" s="20" t="s">
        <v>958</v>
      </c>
      <c r="C198" s="93"/>
      <c r="D198" s="334"/>
      <c r="E198" s="884"/>
      <c r="F198" s="243"/>
    </row>
    <row r="199" spans="1:7" ht="51">
      <c r="A199" s="25"/>
      <c r="B199" s="20" t="s">
        <v>994</v>
      </c>
      <c r="C199" s="93"/>
      <c r="D199" s="334"/>
      <c r="E199" s="884"/>
      <c r="F199" s="243"/>
    </row>
    <row r="200" spans="1:7" ht="63.75">
      <c r="A200" s="198"/>
      <c r="B200" s="20" t="s">
        <v>995</v>
      </c>
      <c r="C200" s="263"/>
      <c r="D200" s="379"/>
      <c r="E200" s="885"/>
      <c r="F200" s="375"/>
    </row>
    <row r="201" spans="1:7" ht="25.5">
      <c r="A201" s="22" t="s">
        <v>197</v>
      </c>
      <c r="B201" s="20" t="s">
        <v>1965</v>
      </c>
      <c r="C201" s="23" t="s">
        <v>179</v>
      </c>
      <c r="D201" s="337">
        <v>1</v>
      </c>
      <c r="E201" s="608"/>
      <c r="F201" s="251">
        <f t="shared" ref="F201:F206" si="4">D201*E201</f>
        <v>0</v>
      </c>
    </row>
    <row r="202" spans="1:7" ht="25.5">
      <c r="A202" s="22" t="s">
        <v>198</v>
      </c>
      <c r="B202" s="20" t="s">
        <v>1964</v>
      </c>
      <c r="C202" s="23" t="s">
        <v>179</v>
      </c>
      <c r="D202" s="337">
        <v>1</v>
      </c>
      <c r="E202" s="608"/>
      <c r="F202" s="251">
        <f t="shared" si="4"/>
        <v>0</v>
      </c>
    </row>
    <row r="203" spans="1:7" ht="25.5">
      <c r="A203" s="22" t="s">
        <v>199</v>
      </c>
      <c r="B203" s="20" t="s">
        <v>1963</v>
      </c>
      <c r="C203" s="23" t="s">
        <v>179</v>
      </c>
      <c r="D203" s="337">
        <v>1</v>
      </c>
      <c r="E203" s="608"/>
      <c r="F203" s="251">
        <f t="shared" si="4"/>
        <v>0</v>
      </c>
    </row>
    <row r="204" spans="1:7" ht="25.5">
      <c r="A204" s="22" t="s">
        <v>326</v>
      </c>
      <c r="B204" s="20" t="s">
        <v>1962</v>
      </c>
      <c r="C204" s="23" t="s">
        <v>179</v>
      </c>
      <c r="D204" s="337">
        <v>1</v>
      </c>
      <c r="E204" s="608"/>
      <c r="F204" s="251">
        <f t="shared" si="4"/>
        <v>0</v>
      </c>
    </row>
    <row r="205" spans="1:7" ht="25.5">
      <c r="A205" s="22" t="s">
        <v>327</v>
      </c>
      <c r="B205" s="20" t="s">
        <v>1961</v>
      </c>
      <c r="C205" s="23" t="s">
        <v>179</v>
      </c>
      <c r="D205" s="337">
        <v>2</v>
      </c>
      <c r="E205" s="608"/>
      <c r="F205" s="251">
        <f t="shared" si="4"/>
        <v>0</v>
      </c>
    </row>
    <row r="206" spans="1:7" ht="25.5">
      <c r="A206" s="22" t="s">
        <v>328</v>
      </c>
      <c r="B206" s="20" t="s">
        <v>1960</v>
      </c>
      <c r="C206" s="23" t="s">
        <v>179</v>
      </c>
      <c r="D206" s="337">
        <v>1</v>
      </c>
      <c r="E206" s="608"/>
      <c r="F206" s="251">
        <f t="shared" si="4"/>
        <v>0</v>
      </c>
    </row>
    <row r="207" spans="1:7" ht="25.5">
      <c r="A207" s="22" t="s">
        <v>1594</v>
      </c>
      <c r="B207" s="20" t="s">
        <v>1959</v>
      </c>
      <c r="C207" s="23" t="s">
        <v>179</v>
      </c>
      <c r="D207" s="337">
        <v>1</v>
      </c>
      <c r="E207" s="608"/>
      <c r="F207" s="251">
        <f t="shared" ref="F207" si="5">D207*E207</f>
        <v>0</v>
      </c>
    </row>
    <row r="208" spans="1:7">
      <c r="A208" s="396"/>
      <c r="B208" s="397"/>
      <c r="C208" s="398"/>
      <c r="D208" s="399"/>
      <c r="E208" s="844"/>
      <c r="F208" s="400"/>
    </row>
    <row r="209" spans="1:7">
      <c r="A209" s="188" t="s">
        <v>110</v>
      </c>
      <c r="B209" s="201" t="s">
        <v>272</v>
      </c>
      <c r="C209" s="398"/>
      <c r="D209" s="401"/>
      <c r="E209" s="844"/>
      <c r="F209" s="395"/>
    </row>
    <row r="210" spans="1:7">
      <c r="A210" s="372"/>
      <c r="B210" s="259" t="s">
        <v>83</v>
      </c>
      <c r="C210" s="383"/>
      <c r="D210" s="384"/>
      <c r="E210" s="845"/>
      <c r="F210" s="373"/>
    </row>
    <row r="211" spans="1:7" ht="63.75">
      <c r="A211" s="199"/>
      <c r="B211" s="20" t="s">
        <v>1322</v>
      </c>
      <c r="D211" s="338"/>
      <c r="F211" s="258"/>
    </row>
    <row r="212" spans="1:7" ht="68.25" customHeight="1">
      <c r="A212" s="199"/>
      <c r="B212" s="67" t="s">
        <v>712</v>
      </c>
      <c r="D212" s="338"/>
      <c r="F212" s="258"/>
      <c r="G212" s="15"/>
    </row>
    <row r="213" spans="1:7" ht="63.75">
      <c r="A213" s="199"/>
      <c r="B213" s="67" t="s">
        <v>1289</v>
      </c>
      <c r="D213" s="338"/>
      <c r="F213" s="258"/>
      <c r="G213" s="15"/>
    </row>
    <row r="214" spans="1:7" ht="51">
      <c r="A214" s="199"/>
      <c r="B214" s="67" t="s">
        <v>1288</v>
      </c>
      <c r="D214" s="338"/>
      <c r="F214" s="258"/>
      <c r="G214" s="15"/>
    </row>
    <row r="215" spans="1:7" ht="25.5">
      <c r="A215" s="112" t="s">
        <v>229</v>
      </c>
      <c r="B215" s="20" t="s">
        <v>1966</v>
      </c>
      <c r="C215" s="46" t="s">
        <v>179</v>
      </c>
      <c r="D215" s="337">
        <v>2</v>
      </c>
      <c r="E215" s="608"/>
      <c r="F215" s="161">
        <f t="shared" ref="F215:F217" si="6">D215*E215</f>
        <v>0</v>
      </c>
      <c r="G215" s="253"/>
    </row>
    <row r="216" spans="1:7" ht="25.5">
      <c r="A216" s="22" t="s">
        <v>273</v>
      </c>
      <c r="B216" s="20" t="s">
        <v>1967</v>
      </c>
      <c r="C216" s="23" t="s">
        <v>179</v>
      </c>
      <c r="D216" s="337">
        <v>1</v>
      </c>
      <c r="E216" s="608"/>
      <c r="F216" s="251">
        <f t="shared" si="6"/>
        <v>0</v>
      </c>
      <c r="G216" s="253"/>
    </row>
    <row r="217" spans="1:7" ht="25.5">
      <c r="A217" s="112" t="s">
        <v>615</v>
      </c>
      <c r="B217" s="20" t="s">
        <v>1968</v>
      </c>
      <c r="C217" s="46" t="s">
        <v>179</v>
      </c>
      <c r="D217" s="337">
        <v>2</v>
      </c>
      <c r="E217" s="608"/>
      <c r="F217" s="251">
        <f t="shared" si="6"/>
        <v>0</v>
      </c>
    </row>
    <row r="218" spans="1:7">
      <c r="A218" s="368"/>
      <c r="B218" s="367"/>
      <c r="C218" s="152"/>
      <c r="D218" s="380"/>
      <c r="E218" s="845"/>
      <c r="F218" s="238"/>
    </row>
    <row r="219" spans="1:7">
      <c r="A219" s="370"/>
      <c r="B219" s="259" t="s">
        <v>83</v>
      </c>
      <c r="C219" s="94"/>
      <c r="D219" s="341"/>
      <c r="F219" s="239"/>
    </row>
    <row r="220" spans="1:7">
      <c r="A220" s="153"/>
      <c r="B220" s="20" t="s">
        <v>170</v>
      </c>
      <c r="C220" s="94"/>
      <c r="D220" s="341"/>
      <c r="F220" s="239"/>
    </row>
    <row r="221" spans="1:7" ht="51">
      <c r="A221" s="153"/>
      <c r="B221" s="96" t="s">
        <v>1571</v>
      </c>
      <c r="C221" s="94"/>
      <c r="D221" s="341"/>
      <c r="F221" s="239"/>
    </row>
    <row r="222" spans="1:7" ht="63.75">
      <c r="A222" s="153"/>
      <c r="B222" s="96" t="s">
        <v>975</v>
      </c>
      <c r="C222" s="94"/>
      <c r="D222" s="341"/>
      <c r="F222" s="239"/>
    </row>
    <row r="223" spans="1:7">
      <c r="A223" s="153"/>
      <c r="B223" s="96" t="s">
        <v>976</v>
      </c>
      <c r="C223" s="94"/>
      <c r="D223" s="341"/>
      <c r="F223" s="239"/>
    </row>
    <row r="224" spans="1:7" ht="51">
      <c r="A224" s="371"/>
      <c r="B224" s="98" t="s">
        <v>949</v>
      </c>
      <c r="C224" s="369"/>
      <c r="D224" s="381"/>
      <c r="E224" s="885"/>
      <c r="F224" s="240"/>
    </row>
    <row r="225" spans="1:7" ht="25.5">
      <c r="A225" s="112" t="s">
        <v>881</v>
      </c>
      <c r="B225" s="20" t="s">
        <v>1969</v>
      </c>
      <c r="C225" s="46" t="s">
        <v>179</v>
      </c>
      <c r="D225" s="337">
        <v>3</v>
      </c>
      <c r="E225" s="849"/>
      <c r="F225" s="172">
        <f t="shared" ref="F225" si="7">D225*E225</f>
        <v>0</v>
      </c>
    </row>
    <row r="226" spans="1:7" ht="25.5">
      <c r="A226" s="112" t="s">
        <v>882</v>
      </c>
      <c r="B226" s="20" t="s">
        <v>1970</v>
      </c>
      <c r="C226" s="46" t="s">
        <v>179</v>
      </c>
      <c r="D226" s="337">
        <v>1</v>
      </c>
      <c r="E226" s="849"/>
      <c r="F226" s="172">
        <f t="shared" ref="F226" si="8">D226*E226</f>
        <v>0</v>
      </c>
    </row>
    <row r="227" spans="1:7">
      <c r="A227" s="396"/>
      <c r="B227" s="397"/>
      <c r="C227" s="398"/>
      <c r="D227" s="399"/>
      <c r="E227" s="844"/>
      <c r="F227" s="400"/>
    </row>
    <row r="228" spans="1:7">
      <c r="A228" s="188" t="s">
        <v>525</v>
      </c>
      <c r="B228" s="201" t="s">
        <v>524</v>
      </c>
      <c r="C228" s="383"/>
      <c r="D228" s="384"/>
      <c r="E228" s="845"/>
      <c r="F228" s="373"/>
    </row>
    <row r="229" spans="1:7">
      <c r="A229" s="196"/>
      <c r="B229" s="259" t="s">
        <v>83</v>
      </c>
      <c r="D229" s="338"/>
      <c r="F229" s="258"/>
    </row>
    <row r="230" spans="1:7">
      <c r="A230" s="196"/>
      <c r="B230" s="20" t="s">
        <v>170</v>
      </c>
      <c r="D230" s="338"/>
      <c r="F230" s="258"/>
    </row>
    <row r="231" spans="1:7" ht="54.75" customHeight="1">
      <c r="A231" s="196"/>
      <c r="B231" s="20" t="s">
        <v>1335</v>
      </c>
      <c r="D231" s="338"/>
      <c r="F231" s="258"/>
    </row>
    <row r="232" spans="1:7" ht="42" customHeight="1">
      <c r="A232" s="196"/>
      <c r="B232" s="20" t="s">
        <v>1424</v>
      </c>
      <c r="D232" s="338"/>
      <c r="F232" s="258"/>
    </row>
    <row r="233" spans="1:7" ht="106.5" customHeight="1">
      <c r="A233" s="196"/>
      <c r="B233" s="20" t="s">
        <v>1579</v>
      </c>
      <c r="D233" s="338"/>
      <c r="F233" s="258" t="s">
        <v>172</v>
      </c>
    </row>
    <row r="234" spans="1:7" ht="42" customHeight="1">
      <c r="A234" s="196"/>
      <c r="B234" s="20" t="s">
        <v>1580</v>
      </c>
      <c r="D234" s="338"/>
      <c r="F234" s="258"/>
    </row>
    <row r="235" spans="1:7" ht="50.25" customHeight="1">
      <c r="A235" s="196"/>
      <c r="B235" s="20" t="s">
        <v>1427</v>
      </c>
      <c r="D235" s="338"/>
      <c r="F235" s="258"/>
    </row>
    <row r="236" spans="1:7" ht="91.5" customHeight="1">
      <c r="A236" s="196"/>
      <c r="B236" s="20" t="s">
        <v>1426</v>
      </c>
      <c r="D236" s="338"/>
      <c r="F236" s="258"/>
      <c r="G236" s="4"/>
    </row>
    <row r="237" spans="1:7" ht="91.5" customHeight="1">
      <c r="A237" s="196"/>
      <c r="B237" s="20" t="s">
        <v>1428</v>
      </c>
      <c r="D237" s="338"/>
      <c r="F237" s="258"/>
      <c r="G237" s="4"/>
    </row>
    <row r="238" spans="1:7" ht="42.75" customHeight="1">
      <c r="A238" s="196"/>
      <c r="B238" s="20" t="s">
        <v>1429</v>
      </c>
      <c r="D238" s="338"/>
      <c r="F238" s="258"/>
    </row>
    <row r="239" spans="1:7">
      <c r="A239" s="196"/>
      <c r="B239" s="27" t="s">
        <v>1415</v>
      </c>
      <c r="D239" s="338"/>
      <c r="F239" s="258"/>
    </row>
    <row r="240" spans="1:7" ht="29.25" customHeight="1">
      <c r="A240" s="196"/>
      <c r="B240" s="20" t="s">
        <v>1430</v>
      </c>
      <c r="D240" s="338"/>
      <c r="F240" s="258"/>
    </row>
    <row r="241" spans="1:10" ht="29.25" customHeight="1">
      <c r="A241" s="196"/>
      <c r="B241" s="70" t="s">
        <v>1412</v>
      </c>
      <c r="D241" s="338"/>
      <c r="F241" s="258"/>
    </row>
    <row r="242" spans="1:10" ht="29.25" customHeight="1">
      <c r="A242" s="196"/>
      <c r="B242" s="20" t="s">
        <v>1431</v>
      </c>
      <c r="D242" s="338"/>
      <c r="F242" s="258"/>
    </row>
    <row r="243" spans="1:10" ht="18" customHeight="1">
      <c r="A243" s="196"/>
      <c r="B243" s="20" t="s">
        <v>1432</v>
      </c>
      <c r="D243" s="338"/>
      <c r="F243" s="258"/>
    </row>
    <row r="244" spans="1:10" ht="27" customHeight="1">
      <c r="A244" s="196"/>
      <c r="B244" s="70" t="s">
        <v>1433</v>
      </c>
      <c r="D244" s="338"/>
      <c r="F244" s="258"/>
      <c r="G244" s="267"/>
    </row>
    <row r="245" spans="1:10" ht="40.5" customHeight="1">
      <c r="A245" s="25"/>
      <c r="B245" s="21" t="s">
        <v>1064</v>
      </c>
      <c r="C245" s="93"/>
      <c r="D245" s="334"/>
      <c r="E245" s="884"/>
      <c r="F245" s="243"/>
    </row>
    <row r="246" spans="1:10" ht="25.5">
      <c r="A246" s="24" t="s">
        <v>526</v>
      </c>
      <c r="B246" s="21" t="s">
        <v>1975</v>
      </c>
      <c r="C246" s="141" t="s">
        <v>179</v>
      </c>
      <c r="D246" s="342">
        <v>4</v>
      </c>
      <c r="E246" s="847"/>
      <c r="F246" s="158">
        <f t="shared" ref="F246:F288" si="9">D246*E246</f>
        <v>0</v>
      </c>
    </row>
    <row r="247" spans="1:10" ht="25.5">
      <c r="A247" s="22"/>
      <c r="B247" s="20" t="s">
        <v>1576</v>
      </c>
      <c r="C247" s="195"/>
      <c r="D247" s="343"/>
      <c r="E247" s="886"/>
      <c r="F247" s="237"/>
    </row>
    <row r="248" spans="1:10" ht="25.5">
      <c r="A248" s="109" t="s">
        <v>527</v>
      </c>
      <c r="B248" s="98" t="s">
        <v>1974</v>
      </c>
      <c r="C248" s="92" t="s">
        <v>179</v>
      </c>
      <c r="D248" s="336">
        <v>4</v>
      </c>
      <c r="E248" s="861"/>
      <c r="F248" s="251">
        <f>D248*E248</f>
        <v>0</v>
      </c>
    </row>
    <row r="249" spans="1:10">
      <c r="A249" s="22"/>
      <c r="B249" s="20" t="s">
        <v>1577</v>
      </c>
      <c r="C249" s="195"/>
      <c r="D249" s="343"/>
      <c r="E249" s="886"/>
      <c r="F249" s="237"/>
    </row>
    <row r="250" spans="1:10" ht="25.5">
      <c r="A250" s="22" t="s">
        <v>528</v>
      </c>
      <c r="B250" s="20" t="s">
        <v>1973</v>
      </c>
      <c r="C250" s="23" t="s">
        <v>179</v>
      </c>
      <c r="D250" s="337">
        <v>2</v>
      </c>
      <c r="E250" s="608"/>
      <c r="F250" s="86">
        <f t="shared" si="9"/>
        <v>0</v>
      </c>
    </row>
    <row r="251" spans="1:10">
      <c r="A251" s="22"/>
      <c r="B251" s="20" t="s">
        <v>1578</v>
      </c>
      <c r="C251" s="195"/>
      <c r="D251" s="343"/>
      <c r="E251" s="886"/>
      <c r="F251" s="237"/>
    </row>
    <row r="252" spans="1:10" ht="25.5">
      <c r="A252" s="22" t="s">
        <v>529</v>
      </c>
      <c r="B252" s="20" t="s">
        <v>1972</v>
      </c>
      <c r="C252" s="23" t="s">
        <v>179</v>
      </c>
      <c r="D252" s="337">
        <v>1</v>
      </c>
      <c r="E252" s="608"/>
      <c r="F252" s="86">
        <f t="shared" si="9"/>
        <v>0</v>
      </c>
    </row>
    <row r="253" spans="1:10">
      <c r="A253" s="22"/>
      <c r="B253" s="20" t="s">
        <v>1578</v>
      </c>
      <c r="C253" s="195"/>
      <c r="D253" s="343"/>
      <c r="E253" s="886"/>
      <c r="F253" s="237"/>
    </row>
    <row r="254" spans="1:10" ht="25.5">
      <c r="A254" s="22" t="s">
        <v>530</v>
      </c>
      <c r="B254" s="20" t="s">
        <v>1971</v>
      </c>
      <c r="C254" s="23" t="s">
        <v>179</v>
      </c>
      <c r="D254" s="337">
        <v>1</v>
      </c>
      <c r="E254" s="608"/>
      <c r="F254" s="86">
        <f t="shared" si="9"/>
        <v>0</v>
      </c>
    </row>
    <row r="255" spans="1:10" s="264" customFormat="1">
      <c r="A255" s="365"/>
      <c r="B255" s="20" t="s">
        <v>1578</v>
      </c>
      <c r="C255" s="106"/>
      <c r="D255" s="380"/>
      <c r="E255" s="887"/>
      <c r="F255" s="238"/>
      <c r="G255" s="252"/>
      <c r="H255" s="16"/>
      <c r="I255" s="16"/>
      <c r="J255" s="16"/>
    </row>
    <row r="256" spans="1:10">
      <c r="A256" s="26"/>
      <c r="B256" s="367"/>
      <c r="C256" s="93"/>
      <c r="D256" s="341"/>
      <c r="E256" s="888"/>
      <c r="F256" s="239"/>
    </row>
    <row r="257" spans="1:6">
      <c r="A257" s="26"/>
      <c r="B257" s="259" t="s">
        <v>83</v>
      </c>
      <c r="C257" s="93"/>
      <c r="D257" s="341"/>
      <c r="E257" s="888"/>
      <c r="F257" s="239"/>
    </row>
    <row r="258" spans="1:6">
      <c r="A258" s="26"/>
      <c r="B258" s="20" t="s">
        <v>170</v>
      </c>
      <c r="C258" s="93"/>
      <c r="D258" s="341"/>
      <c r="E258" s="888"/>
      <c r="F258" s="239"/>
    </row>
    <row r="259" spans="1:6" ht="51">
      <c r="A259" s="26"/>
      <c r="B259" s="20" t="s">
        <v>1335</v>
      </c>
      <c r="C259" s="93"/>
      <c r="D259" s="341"/>
      <c r="E259" s="888"/>
      <c r="F259" s="239"/>
    </row>
    <row r="260" spans="1:6" ht="42" customHeight="1">
      <c r="A260" s="26"/>
      <c r="B260" s="67" t="s">
        <v>1434</v>
      </c>
      <c r="C260" s="93"/>
      <c r="D260" s="341"/>
      <c r="E260" s="888"/>
      <c r="F260" s="239"/>
    </row>
    <row r="261" spans="1:6" ht="54" customHeight="1">
      <c r="A261" s="26"/>
      <c r="B261" s="67" t="s">
        <v>1425</v>
      </c>
      <c r="C261" s="93"/>
      <c r="D261" s="341"/>
      <c r="E261" s="888"/>
      <c r="F261" s="239"/>
    </row>
    <row r="262" spans="1:6" ht="89.25">
      <c r="A262" s="26"/>
      <c r="B262" s="67" t="s">
        <v>1426</v>
      </c>
      <c r="C262" s="93"/>
      <c r="D262" s="341"/>
      <c r="E262" s="888"/>
      <c r="F262" s="239"/>
    </row>
    <row r="263" spans="1:6">
      <c r="A263" s="26"/>
      <c r="B263" s="193" t="s">
        <v>1415</v>
      </c>
      <c r="C263" s="93"/>
      <c r="D263" s="341"/>
      <c r="E263" s="888"/>
      <c r="F263" s="239"/>
    </row>
    <row r="264" spans="1:6" ht="25.5">
      <c r="A264" s="26"/>
      <c r="B264" s="67" t="s">
        <v>1430</v>
      </c>
      <c r="C264" s="93"/>
      <c r="D264" s="341"/>
      <c r="E264" s="888"/>
      <c r="F264" s="239"/>
    </row>
    <row r="265" spans="1:6" ht="39" customHeight="1">
      <c r="A265" s="26"/>
      <c r="B265" s="20" t="s">
        <v>1064</v>
      </c>
      <c r="C265" s="93"/>
      <c r="D265" s="341"/>
      <c r="E265" s="888"/>
      <c r="F265" s="239"/>
    </row>
    <row r="266" spans="1:6" ht="25.5">
      <c r="A266" s="22" t="s">
        <v>531</v>
      </c>
      <c r="B266" s="20" t="s">
        <v>1976</v>
      </c>
      <c r="C266" s="23" t="s">
        <v>179</v>
      </c>
      <c r="D266" s="337">
        <v>3</v>
      </c>
      <c r="E266" s="608"/>
      <c r="F266" s="86">
        <f t="shared" si="9"/>
        <v>0</v>
      </c>
    </row>
    <row r="267" spans="1:6">
      <c r="A267" s="365"/>
      <c r="B267" s="367"/>
      <c r="C267" s="106"/>
      <c r="D267" s="380"/>
      <c r="E267" s="887"/>
      <c r="F267" s="238"/>
    </row>
    <row r="268" spans="1:6">
      <c r="A268" s="163"/>
      <c r="B268" s="259" t="s">
        <v>83</v>
      </c>
      <c r="D268" s="338"/>
      <c r="F268" s="258"/>
    </row>
    <row r="269" spans="1:6" ht="63.75">
      <c r="A269" s="163"/>
      <c r="B269" s="20" t="s">
        <v>1322</v>
      </c>
      <c r="D269" s="338"/>
      <c r="F269" s="258"/>
    </row>
    <row r="270" spans="1:6">
      <c r="A270" s="163"/>
      <c r="B270" s="20" t="s">
        <v>805</v>
      </c>
      <c r="D270" s="338"/>
      <c r="F270" s="258"/>
    </row>
    <row r="271" spans="1:6">
      <c r="A271" s="163"/>
      <c r="B271" s="20" t="s">
        <v>806</v>
      </c>
      <c r="D271" s="338"/>
      <c r="F271" s="258"/>
    </row>
    <row r="272" spans="1:6" ht="51">
      <c r="A272" s="163"/>
      <c r="B272" s="20" t="s">
        <v>1291</v>
      </c>
      <c r="D272" s="338"/>
      <c r="F272" s="258" t="s">
        <v>172</v>
      </c>
    </row>
    <row r="273" spans="1:7" ht="66" customHeight="1">
      <c r="A273" s="163"/>
      <c r="B273" s="20" t="s">
        <v>1292</v>
      </c>
      <c r="D273" s="338"/>
      <c r="F273" s="258"/>
    </row>
    <row r="274" spans="1:7" ht="76.5">
      <c r="A274" s="163"/>
      <c r="B274" s="20" t="s">
        <v>1293</v>
      </c>
      <c r="D274" s="338"/>
      <c r="F274" s="258"/>
      <c r="G274" s="4"/>
    </row>
    <row r="275" spans="1:7" ht="25.5">
      <c r="A275" s="163"/>
      <c r="B275" s="20" t="s">
        <v>807</v>
      </c>
      <c r="D275" s="338"/>
      <c r="F275" s="258"/>
    </row>
    <row r="276" spans="1:7" ht="38.25">
      <c r="A276" s="163"/>
      <c r="B276" s="67" t="s">
        <v>1803</v>
      </c>
      <c r="D276" s="338"/>
      <c r="F276" s="258"/>
    </row>
    <row r="277" spans="1:7">
      <c r="A277" s="163"/>
      <c r="B277" s="20" t="s">
        <v>808</v>
      </c>
      <c r="D277" s="338"/>
      <c r="F277" s="258"/>
    </row>
    <row r="278" spans="1:7">
      <c r="A278" s="163"/>
      <c r="B278" s="20" t="s">
        <v>809</v>
      </c>
      <c r="D278" s="338"/>
      <c r="F278" s="258"/>
    </row>
    <row r="279" spans="1:7" ht="38.25">
      <c r="A279" s="163"/>
      <c r="B279" s="20" t="s">
        <v>1572</v>
      </c>
      <c r="D279" s="338"/>
      <c r="F279" s="258"/>
    </row>
    <row r="280" spans="1:7" ht="77.25" customHeight="1">
      <c r="A280" s="163"/>
      <c r="B280" s="70" t="s">
        <v>810</v>
      </c>
      <c r="D280" s="338"/>
      <c r="F280" s="258"/>
      <c r="G280" s="268"/>
    </row>
    <row r="281" spans="1:7">
      <c r="A281" s="25"/>
      <c r="B281" s="21" t="s">
        <v>1573</v>
      </c>
      <c r="C281" s="93"/>
      <c r="D281" s="334"/>
      <c r="E281" s="884"/>
      <c r="F281" s="243"/>
    </row>
    <row r="282" spans="1:7" ht="38.25">
      <c r="A282" s="22" t="s">
        <v>537</v>
      </c>
      <c r="B282" s="139" t="s">
        <v>1978</v>
      </c>
      <c r="C282" s="140" t="s">
        <v>179</v>
      </c>
      <c r="D282" s="344">
        <v>2</v>
      </c>
      <c r="E282" s="889"/>
      <c r="F282" s="86">
        <f t="shared" si="9"/>
        <v>0</v>
      </c>
      <c r="G282" s="253"/>
    </row>
    <row r="283" spans="1:7" ht="102">
      <c r="A283" s="22"/>
      <c r="B283" s="217" t="s">
        <v>1294</v>
      </c>
      <c r="C283" s="220"/>
      <c r="D283" s="345"/>
      <c r="E283" s="890"/>
      <c r="F283" s="239"/>
      <c r="G283" s="253"/>
    </row>
    <row r="284" spans="1:7" ht="51">
      <c r="A284" s="22" t="s">
        <v>538</v>
      </c>
      <c r="B284" s="218" t="s">
        <v>1977</v>
      </c>
      <c r="C284" s="140" t="s">
        <v>179</v>
      </c>
      <c r="D284" s="346">
        <v>1</v>
      </c>
      <c r="E284" s="889"/>
      <c r="F284" s="86">
        <f t="shared" si="9"/>
        <v>0</v>
      </c>
      <c r="G284" s="253"/>
    </row>
    <row r="285" spans="1:7" ht="147.75" customHeight="1">
      <c r="A285" s="22"/>
      <c r="B285" s="217" t="s">
        <v>1295</v>
      </c>
      <c r="C285" s="220"/>
      <c r="D285" s="334"/>
      <c r="E285" s="890"/>
      <c r="F285" s="239"/>
      <c r="G285" s="253"/>
    </row>
    <row r="286" spans="1:7" ht="38.25">
      <c r="A286" s="22" t="s">
        <v>539</v>
      </c>
      <c r="B286" s="218" t="s">
        <v>1979</v>
      </c>
      <c r="C286" s="140" t="s">
        <v>179</v>
      </c>
      <c r="D286" s="346">
        <v>1</v>
      </c>
      <c r="E286" s="889"/>
      <c r="F286" s="86">
        <f t="shared" si="9"/>
        <v>0</v>
      </c>
      <c r="G286" s="253"/>
    </row>
    <row r="287" spans="1:7" ht="36.75" customHeight="1">
      <c r="A287" s="24"/>
      <c r="B287" s="222" t="s">
        <v>1296</v>
      </c>
      <c r="C287" s="220"/>
      <c r="D287" s="334"/>
      <c r="E287" s="890"/>
      <c r="F287" s="239"/>
      <c r="G287" s="253"/>
    </row>
    <row r="288" spans="1:7" ht="38.25">
      <c r="A288" s="22" t="s">
        <v>540</v>
      </c>
      <c r="B288" s="139" t="s">
        <v>1980</v>
      </c>
      <c r="C288" s="140" t="s">
        <v>179</v>
      </c>
      <c r="D288" s="346">
        <v>3</v>
      </c>
      <c r="E288" s="889"/>
      <c r="F288" s="86">
        <f t="shared" si="9"/>
        <v>0</v>
      </c>
      <c r="G288" s="253"/>
    </row>
    <row r="289" spans="1:7" ht="405.75" customHeight="1">
      <c r="A289" s="24"/>
      <c r="B289" s="217" t="s">
        <v>1297</v>
      </c>
      <c r="C289" s="392"/>
      <c r="D289" s="382"/>
      <c r="E289" s="891"/>
      <c r="F289" s="238"/>
    </row>
    <row r="290" spans="1:7" ht="25.5">
      <c r="A290" s="112" t="s">
        <v>921</v>
      </c>
      <c r="B290" s="218" t="s">
        <v>1981</v>
      </c>
      <c r="C290" s="219" t="s">
        <v>179</v>
      </c>
      <c r="D290" s="337">
        <v>1</v>
      </c>
      <c r="E290" s="892"/>
      <c r="F290" s="161">
        <f t="shared" ref="F290" si="10">D290*E290</f>
        <v>0</v>
      </c>
      <c r="G290" s="253"/>
    </row>
    <row r="291" spans="1:7" ht="106.5" customHeight="1">
      <c r="A291" s="153"/>
      <c r="B291" s="223" t="s">
        <v>1298</v>
      </c>
      <c r="C291" s="224"/>
      <c r="D291" s="341"/>
      <c r="E291" s="893"/>
      <c r="F291" s="242"/>
      <c r="G291" s="253"/>
    </row>
    <row r="292" spans="1:7" ht="25.5">
      <c r="A292" s="112" t="s">
        <v>927</v>
      </c>
      <c r="B292" s="218" t="s">
        <v>1982</v>
      </c>
      <c r="C292" s="219" t="s">
        <v>179</v>
      </c>
      <c r="D292" s="337">
        <v>1</v>
      </c>
      <c r="E292" s="892"/>
      <c r="F292" s="161">
        <f>D292*E292</f>
        <v>0</v>
      </c>
      <c r="G292" s="253"/>
    </row>
    <row r="293" spans="1:7" ht="185.25" customHeight="1">
      <c r="A293" s="153"/>
      <c r="B293" s="223" t="s">
        <v>1575</v>
      </c>
      <c r="C293" s="224"/>
      <c r="D293" s="341"/>
      <c r="E293" s="893"/>
      <c r="F293" s="242"/>
      <c r="G293" s="253"/>
    </row>
    <row r="294" spans="1:7" ht="25.5">
      <c r="A294" s="112" t="s">
        <v>928</v>
      </c>
      <c r="B294" s="218" t="s">
        <v>2417</v>
      </c>
      <c r="C294" s="219" t="s">
        <v>179</v>
      </c>
      <c r="D294" s="337">
        <v>2</v>
      </c>
      <c r="E294" s="892"/>
      <c r="F294" s="161">
        <f>D294*E294</f>
        <v>0</v>
      </c>
      <c r="G294" s="253"/>
    </row>
    <row r="295" spans="1:7" ht="119.25" customHeight="1">
      <c r="A295" s="226"/>
      <c r="B295" s="217" t="s">
        <v>1574</v>
      </c>
      <c r="C295" s="221"/>
      <c r="D295" s="341"/>
      <c r="E295" s="893"/>
      <c r="F295" s="242"/>
      <c r="G295" s="253"/>
    </row>
    <row r="296" spans="1:7">
      <c r="A296" s="178"/>
      <c r="B296" s="100"/>
      <c r="C296" s="26"/>
      <c r="D296" s="339"/>
      <c r="E296" s="884"/>
      <c r="F296" s="245"/>
    </row>
    <row r="297" spans="1:7">
      <c r="A297" s="188" t="s">
        <v>451</v>
      </c>
      <c r="B297" s="201" t="s">
        <v>196</v>
      </c>
      <c r="D297" s="338"/>
      <c r="F297" s="258"/>
    </row>
    <row r="298" spans="1:7">
      <c r="A298" s="24"/>
      <c r="B298" s="269" t="s">
        <v>83</v>
      </c>
      <c r="C298" s="93"/>
      <c r="D298" s="334"/>
      <c r="E298" s="884"/>
      <c r="F298" s="243"/>
    </row>
    <row r="299" spans="1:7">
      <c r="A299" s="25"/>
      <c r="B299" s="21" t="s">
        <v>170</v>
      </c>
      <c r="C299" s="93"/>
      <c r="D299" s="334"/>
      <c r="E299" s="884"/>
      <c r="F299" s="243"/>
    </row>
    <row r="300" spans="1:7" ht="102">
      <c r="A300" s="25"/>
      <c r="B300" s="21" t="s">
        <v>579</v>
      </c>
      <c r="C300" s="93"/>
      <c r="D300" s="334"/>
      <c r="E300" s="884"/>
      <c r="F300" s="243"/>
    </row>
    <row r="301" spans="1:7" ht="25.5">
      <c r="A301" s="25"/>
      <c r="B301" s="96" t="s">
        <v>713</v>
      </c>
      <c r="C301" s="97"/>
      <c r="D301" s="334"/>
      <c r="E301" s="884"/>
      <c r="F301" s="243"/>
    </row>
    <row r="302" spans="1:7">
      <c r="A302" s="25"/>
      <c r="B302" s="96" t="s">
        <v>202</v>
      </c>
      <c r="C302" s="99"/>
      <c r="D302" s="335"/>
      <c r="E302" s="894"/>
      <c r="F302" s="244"/>
    </row>
    <row r="303" spans="1:7" ht="25.5">
      <c r="A303" s="140" t="s">
        <v>452</v>
      </c>
      <c r="B303" s="20" t="s">
        <v>414</v>
      </c>
      <c r="C303" s="92" t="s">
        <v>179</v>
      </c>
      <c r="D303" s="336">
        <v>2</v>
      </c>
      <c r="E303" s="861"/>
      <c r="F303" s="251">
        <f>D303*E303</f>
        <v>0</v>
      </c>
    </row>
    <row r="304" spans="1:7">
      <c r="A304" s="3"/>
      <c r="B304" s="10"/>
      <c r="F304" s="265"/>
    </row>
    <row r="305" spans="1:7">
      <c r="A305" s="3"/>
      <c r="B305" s="10"/>
      <c r="F305" s="265"/>
    </row>
    <row r="306" spans="1:7">
      <c r="A306" s="188" t="s">
        <v>480</v>
      </c>
      <c r="B306" s="201" t="s">
        <v>479</v>
      </c>
      <c r="D306" s="338"/>
      <c r="F306" s="258"/>
    </row>
    <row r="307" spans="1:7">
      <c r="A307" s="3"/>
      <c r="B307" s="259" t="s">
        <v>83</v>
      </c>
      <c r="F307" s="265"/>
    </row>
    <row r="308" spans="1:7">
      <c r="A308" s="3"/>
      <c r="B308" s="156" t="s">
        <v>381</v>
      </c>
      <c r="F308" s="265"/>
    </row>
    <row r="309" spans="1:7" ht="102">
      <c r="A309" s="3"/>
      <c r="B309" s="96" t="s">
        <v>714</v>
      </c>
      <c r="F309" s="265"/>
    </row>
    <row r="310" spans="1:7" ht="76.5">
      <c r="A310" s="3"/>
      <c r="B310" s="96" t="s">
        <v>580</v>
      </c>
      <c r="F310" s="265"/>
    </row>
    <row r="311" spans="1:7" ht="25.5">
      <c r="A311" s="3"/>
      <c r="B311" s="96" t="s">
        <v>200</v>
      </c>
      <c r="F311" s="265"/>
    </row>
    <row r="312" spans="1:7" ht="31.5" customHeight="1">
      <c r="A312" s="3"/>
      <c r="B312" s="96" t="s">
        <v>203</v>
      </c>
      <c r="F312" s="265"/>
      <c r="G312" s="15"/>
    </row>
    <row r="313" spans="1:7" ht="25.5">
      <c r="A313" s="3"/>
      <c r="B313" s="96" t="s">
        <v>201</v>
      </c>
      <c r="F313" s="265"/>
    </row>
    <row r="314" spans="1:7">
      <c r="A314" s="74" t="s">
        <v>481</v>
      </c>
      <c r="B314" s="70" t="s">
        <v>1983</v>
      </c>
      <c r="C314" s="23" t="s">
        <v>179</v>
      </c>
      <c r="D314" s="337">
        <v>1</v>
      </c>
      <c r="E314" s="608"/>
      <c r="F314" s="86">
        <f t="shared" ref="F314:F320" si="11">D314*E314</f>
        <v>0</v>
      </c>
    </row>
    <row r="315" spans="1:7">
      <c r="A315" s="74" t="s">
        <v>482</v>
      </c>
      <c r="B315" s="70" t="s">
        <v>1984</v>
      </c>
      <c r="C315" s="92" t="s">
        <v>179</v>
      </c>
      <c r="D315" s="336">
        <v>4</v>
      </c>
      <c r="E315" s="861"/>
      <c r="F315" s="251">
        <f t="shared" si="11"/>
        <v>0</v>
      </c>
    </row>
    <row r="316" spans="1:7" ht="25.5">
      <c r="A316" s="74" t="s">
        <v>483</v>
      </c>
      <c r="B316" s="70" t="s">
        <v>1985</v>
      </c>
      <c r="C316" s="92" t="s">
        <v>179</v>
      </c>
      <c r="D316" s="336">
        <v>8</v>
      </c>
      <c r="E316" s="861"/>
      <c r="F316" s="251">
        <f t="shared" si="11"/>
        <v>0</v>
      </c>
    </row>
    <row r="317" spans="1:7" ht="25.5">
      <c r="A317" s="74" t="s">
        <v>484</v>
      </c>
      <c r="B317" s="70" t="s">
        <v>1986</v>
      </c>
      <c r="C317" s="92" t="s">
        <v>179</v>
      </c>
      <c r="D317" s="336">
        <v>9</v>
      </c>
      <c r="E317" s="861"/>
      <c r="F317" s="251">
        <f t="shared" si="11"/>
        <v>0</v>
      </c>
    </row>
    <row r="318" spans="1:7">
      <c r="A318" s="74" t="s">
        <v>485</v>
      </c>
      <c r="B318" s="70" t="s">
        <v>1987</v>
      </c>
      <c r="C318" s="92" t="s">
        <v>179</v>
      </c>
      <c r="D318" s="336">
        <v>2</v>
      </c>
      <c r="E318" s="861"/>
      <c r="F318" s="251">
        <f t="shared" si="11"/>
        <v>0</v>
      </c>
    </row>
    <row r="319" spans="1:7">
      <c r="A319" s="74" t="s">
        <v>486</v>
      </c>
      <c r="B319" s="70" t="s">
        <v>1988</v>
      </c>
      <c r="C319" s="92" t="s">
        <v>179</v>
      </c>
      <c r="D319" s="336">
        <v>1</v>
      </c>
      <c r="E319" s="861"/>
      <c r="F319" s="251">
        <f t="shared" si="11"/>
        <v>0</v>
      </c>
    </row>
    <row r="320" spans="1:7" ht="25.5">
      <c r="A320" s="74" t="s">
        <v>487</v>
      </c>
      <c r="B320" s="70" t="s">
        <v>1989</v>
      </c>
      <c r="C320" s="92" t="s">
        <v>179</v>
      </c>
      <c r="D320" s="336">
        <v>8</v>
      </c>
      <c r="E320" s="861"/>
      <c r="F320" s="251">
        <f t="shared" si="11"/>
        <v>0</v>
      </c>
    </row>
    <row r="321" spans="1:6">
      <c r="A321" s="3"/>
      <c r="B321" s="10"/>
      <c r="C321" s="32"/>
      <c r="D321" s="347"/>
      <c r="F321" s="239"/>
    </row>
    <row r="322" spans="1:6">
      <c r="A322" s="188" t="s">
        <v>772</v>
      </c>
      <c r="B322" s="201" t="s">
        <v>771</v>
      </c>
      <c r="C322" s="32"/>
      <c r="D322" s="347"/>
      <c r="F322" s="239"/>
    </row>
    <row r="323" spans="1:6">
      <c r="A323" s="3"/>
      <c r="B323" s="259" t="s">
        <v>83</v>
      </c>
      <c r="C323" s="32"/>
      <c r="D323" s="347"/>
      <c r="F323" s="239"/>
    </row>
    <row r="324" spans="1:6" ht="63.75">
      <c r="A324" s="3"/>
      <c r="B324" s="21" t="s">
        <v>1616</v>
      </c>
      <c r="C324" s="32"/>
      <c r="D324" s="347"/>
      <c r="F324" s="239"/>
    </row>
    <row r="325" spans="1:6">
      <c r="A325" s="3"/>
      <c r="B325" s="96" t="s">
        <v>773</v>
      </c>
      <c r="C325" s="32"/>
      <c r="D325" s="347"/>
      <c r="F325" s="239"/>
    </row>
    <row r="326" spans="1:6" ht="102">
      <c r="A326" s="3"/>
      <c r="B326" s="96" t="s">
        <v>1149</v>
      </c>
      <c r="C326" s="32"/>
      <c r="D326" s="347"/>
      <c r="F326" s="239"/>
    </row>
    <row r="327" spans="1:6" ht="63.75">
      <c r="A327" s="3"/>
      <c r="B327" s="174" t="s">
        <v>648</v>
      </c>
      <c r="C327" s="32"/>
      <c r="D327" s="347"/>
      <c r="F327" s="239"/>
    </row>
    <row r="328" spans="1:6" ht="76.5">
      <c r="A328" s="3"/>
      <c r="B328" s="96" t="s">
        <v>649</v>
      </c>
      <c r="C328" s="32"/>
      <c r="D328" s="347"/>
      <c r="F328" s="239"/>
    </row>
    <row r="329" spans="1:6" ht="51">
      <c r="A329" s="3"/>
      <c r="B329" s="96" t="s">
        <v>662</v>
      </c>
      <c r="C329" s="32"/>
      <c r="D329" s="347"/>
      <c r="F329" s="239"/>
    </row>
    <row r="330" spans="1:6" ht="111" customHeight="1">
      <c r="A330" s="3"/>
      <c r="B330" s="270" t="s">
        <v>1615</v>
      </c>
      <c r="C330" s="32"/>
      <c r="D330" s="347"/>
      <c r="F330" s="239"/>
    </row>
    <row r="331" spans="1:6" ht="40.5" customHeight="1">
      <c r="A331" s="3"/>
      <c r="B331" s="98" t="s">
        <v>1147</v>
      </c>
      <c r="C331" s="32"/>
      <c r="D331" s="347"/>
      <c r="F331" s="239"/>
    </row>
    <row r="332" spans="1:6">
      <c r="A332" s="74" t="s">
        <v>774</v>
      </c>
      <c r="B332" s="70" t="s">
        <v>1990</v>
      </c>
      <c r="C332" s="23" t="s">
        <v>179</v>
      </c>
      <c r="D332" s="337">
        <v>3</v>
      </c>
      <c r="E332" s="608"/>
      <c r="F332" s="86">
        <f>D332*E332</f>
        <v>0</v>
      </c>
    </row>
    <row r="333" spans="1:6" ht="16.5" customHeight="1">
      <c r="A333" s="74" t="s">
        <v>775</v>
      </c>
      <c r="B333" s="70" t="s">
        <v>1991</v>
      </c>
      <c r="C333" s="23" t="s">
        <v>179</v>
      </c>
      <c r="D333" s="337">
        <v>1</v>
      </c>
      <c r="E333" s="608"/>
      <c r="F333" s="86">
        <f>D333*E333</f>
        <v>0</v>
      </c>
    </row>
    <row r="334" spans="1:6">
      <c r="A334" s="74" t="s">
        <v>776</v>
      </c>
      <c r="B334" s="70" t="s">
        <v>1992</v>
      </c>
      <c r="C334" s="23" t="s">
        <v>179</v>
      </c>
      <c r="D334" s="337">
        <v>1</v>
      </c>
      <c r="E334" s="608"/>
      <c r="F334" s="86">
        <f>D334*E334</f>
        <v>0</v>
      </c>
    </row>
    <row r="335" spans="1:6">
      <c r="A335" s="74" t="s">
        <v>1694</v>
      </c>
      <c r="B335" s="70" t="s">
        <v>1993</v>
      </c>
      <c r="C335" s="23" t="s">
        <v>179</v>
      </c>
      <c r="D335" s="337">
        <v>1</v>
      </c>
      <c r="E335" s="608"/>
      <c r="F335" s="86">
        <f>D335*E335</f>
        <v>0</v>
      </c>
    </row>
    <row r="336" spans="1:6">
      <c r="A336" s="3"/>
      <c r="B336" s="10"/>
      <c r="F336" s="265"/>
    </row>
    <row r="337" spans="1:6">
      <c r="A337" s="225" t="s">
        <v>131</v>
      </c>
      <c r="B337" s="135" t="s">
        <v>684</v>
      </c>
      <c r="D337" s="338"/>
      <c r="F337" s="258"/>
    </row>
    <row r="338" spans="1:6">
      <c r="A338" s="137" t="s">
        <v>132</v>
      </c>
      <c r="B338" s="133" t="s">
        <v>672</v>
      </c>
      <c r="C338" s="93"/>
      <c r="D338" s="334"/>
      <c r="F338" s="258"/>
    </row>
    <row r="339" spans="1:6">
      <c r="A339" s="105"/>
      <c r="B339" s="259" t="s">
        <v>83</v>
      </c>
      <c r="C339" s="93"/>
      <c r="D339" s="334"/>
      <c r="F339" s="258"/>
    </row>
    <row r="340" spans="1:6">
      <c r="A340" s="107"/>
      <c r="B340" s="67" t="s">
        <v>170</v>
      </c>
      <c r="C340" s="93"/>
      <c r="D340" s="334"/>
      <c r="F340" s="258"/>
    </row>
    <row r="341" spans="1:6" ht="25.5">
      <c r="A341" s="107"/>
      <c r="B341" s="67" t="s">
        <v>1994</v>
      </c>
      <c r="C341" s="93"/>
      <c r="D341" s="334"/>
      <c r="F341" s="258"/>
    </row>
    <row r="342" spans="1:6" ht="25.5">
      <c r="A342" s="107"/>
      <c r="B342" s="67" t="s">
        <v>558</v>
      </c>
      <c r="C342" s="93"/>
      <c r="D342" s="334"/>
      <c r="F342" s="258"/>
    </row>
    <row r="343" spans="1:6" ht="25.5">
      <c r="A343" s="107"/>
      <c r="B343" s="67" t="s">
        <v>559</v>
      </c>
      <c r="C343" s="93"/>
      <c r="D343" s="334"/>
      <c r="F343" s="258"/>
    </row>
    <row r="344" spans="1:6" ht="25.5">
      <c r="A344" s="107"/>
      <c r="B344" s="67" t="s">
        <v>643</v>
      </c>
      <c r="C344" s="93"/>
      <c r="D344" s="334"/>
      <c r="F344" s="258"/>
    </row>
    <row r="345" spans="1:6">
      <c r="A345" s="107"/>
      <c r="B345" s="67" t="s">
        <v>644</v>
      </c>
      <c r="C345" s="93"/>
      <c r="D345" s="334"/>
      <c r="F345" s="258"/>
    </row>
    <row r="346" spans="1:6">
      <c r="A346" s="107"/>
      <c r="B346" s="67" t="s">
        <v>556</v>
      </c>
      <c r="C346" s="93"/>
      <c r="D346" s="334"/>
      <c r="F346" s="258"/>
    </row>
    <row r="347" spans="1:6" ht="78.75" customHeight="1">
      <c r="A347" s="107"/>
      <c r="B347" s="67" t="s">
        <v>1413</v>
      </c>
      <c r="C347" s="93"/>
      <c r="D347" s="334"/>
      <c r="F347" s="258"/>
    </row>
    <row r="348" spans="1:6">
      <c r="A348" s="107"/>
      <c r="B348" s="67" t="s">
        <v>557</v>
      </c>
      <c r="C348" s="93"/>
      <c r="D348" s="334"/>
      <c r="F348" s="258"/>
    </row>
    <row r="349" spans="1:6" ht="140.25" customHeight="1">
      <c r="A349" s="107"/>
      <c r="B349" s="67" t="s">
        <v>1414</v>
      </c>
      <c r="C349" s="93"/>
      <c r="D349" s="334"/>
      <c r="F349" s="258"/>
    </row>
    <row r="350" spans="1:6">
      <c r="A350" s="107"/>
      <c r="B350" s="67" t="s">
        <v>1415</v>
      </c>
      <c r="C350" s="93"/>
      <c r="D350" s="334"/>
      <c r="F350" s="258"/>
    </row>
    <row r="351" spans="1:6" ht="39.75" customHeight="1">
      <c r="A351" s="108"/>
      <c r="B351" s="67" t="s">
        <v>1064</v>
      </c>
      <c r="C351" s="101"/>
      <c r="D351" s="334"/>
      <c r="F351" s="258"/>
    </row>
    <row r="352" spans="1:6">
      <c r="A352" s="109" t="s">
        <v>685</v>
      </c>
      <c r="B352" s="98" t="s">
        <v>686</v>
      </c>
      <c r="C352" s="92" t="s">
        <v>179</v>
      </c>
      <c r="D352" s="337">
        <v>10</v>
      </c>
      <c r="E352" s="608"/>
      <c r="F352" s="86">
        <f>D352*E352</f>
        <v>0</v>
      </c>
    </row>
    <row r="353" spans="1:6">
      <c r="A353" s="24" t="s">
        <v>687</v>
      </c>
      <c r="B353" s="21" t="s">
        <v>651</v>
      </c>
      <c r="C353" s="141" t="s">
        <v>179</v>
      </c>
      <c r="D353" s="342">
        <v>7</v>
      </c>
      <c r="E353" s="608"/>
      <c r="F353" s="251">
        <f>D353*E353</f>
        <v>0</v>
      </c>
    </row>
    <row r="354" spans="1:6">
      <c r="A354" s="111"/>
      <c r="B354" s="36"/>
      <c r="C354" s="39"/>
      <c r="D354" s="348"/>
      <c r="F354" s="258"/>
    </row>
    <row r="355" spans="1:6">
      <c r="A355" s="138" t="s">
        <v>144</v>
      </c>
      <c r="B355" s="133" t="s">
        <v>688</v>
      </c>
      <c r="C355" s="93"/>
      <c r="D355" s="334"/>
      <c r="F355" s="258"/>
    </row>
    <row r="356" spans="1:6">
      <c r="A356" s="105"/>
      <c r="B356" s="259" t="s">
        <v>83</v>
      </c>
      <c r="C356" s="93"/>
      <c r="D356" s="334"/>
      <c r="F356" s="258"/>
    </row>
    <row r="357" spans="1:6">
      <c r="A357" s="143"/>
      <c r="B357" s="271" t="s">
        <v>170</v>
      </c>
      <c r="C357" s="93"/>
      <c r="D357" s="334"/>
      <c r="F357" s="258"/>
    </row>
    <row r="358" spans="1:6">
      <c r="A358" s="143"/>
      <c r="B358" s="271" t="s">
        <v>1995</v>
      </c>
      <c r="C358" s="93"/>
      <c r="D358" s="334"/>
      <c r="F358" s="258"/>
    </row>
    <row r="359" spans="1:6" ht="25.5">
      <c r="A359" s="143"/>
      <c r="B359" s="271" t="s">
        <v>558</v>
      </c>
      <c r="C359" s="93"/>
      <c r="D359" s="334"/>
      <c r="F359" s="258"/>
    </row>
    <row r="360" spans="1:6" ht="25.5">
      <c r="A360" s="143"/>
      <c r="B360" s="271" t="s">
        <v>559</v>
      </c>
      <c r="C360" s="93"/>
      <c r="D360" s="334"/>
      <c r="F360" s="258"/>
    </row>
    <row r="361" spans="1:6" ht="25.5">
      <c r="A361" s="143"/>
      <c r="B361" s="271" t="s">
        <v>643</v>
      </c>
      <c r="C361" s="93"/>
      <c r="D361" s="334"/>
      <c r="F361" s="258"/>
    </row>
    <row r="362" spans="1:6">
      <c r="A362" s="143"/>
      <c r="B362" s="271" t="s">
        <v>644</v>
      </c>
      <c r="C362" s="93"/>
      <c r="D362" s="334"/>
      <c r="F362" s="258"/>
    </row>
    <row r="363" spans="1:6">
      <c r="A363" s="143"/>
      <c r="B363" s="271" t="s">
        <v>556</v>
      </c>
      <c r="C363" s="93"/>
      <c r="D363" s="334"/>
      <c r="F363" s="258"/>
    </row>
    <row r="364" spans="1:6" ht="79.5" customHeight="1">
      <c r="A364" s="143"/>
      <c r="B364" s="271" t="s">
        <v>1435</v>
      </c>
      <c r="C364" s="93"/>
      <c r="D364" s="334"/>
      <c r="F364" s="258"/>
    </row>
    <row r="365" spans="1:6">
      <c r="A365" s="143"/>
      <c r="B365" s="271" t="s">
        <v>557</v>
      </c>
      <c r="C365" s="93"/>
      <c r="D365" s="334"/>
      <c r="F365" s="258"/>
    </row>
    <row r="366" spans="1:6" ht="51">
      <c r="A366" s="143"/>
      <c r="B366" s="271" t="s">
        <v>689</v>
      </c>
      <c r="C366" s="93"/>
      <c r="D366" s="334"/>
      <c r="F366" s="258"/>
    </row>
    <row r="367" spans="1:6" ht="19.5" customHeight="1">
      <c r="A367" s="143"/>
      <c r="B367" s="271" t="s">
        <v>1415</v>
      </c>
      <c r="C367" s="93"/>
      <c r="D367" s="334"/>
      <c r="F367" s="258"/>
    </row>
    <row r="368" spans="1:6" ht="54.75" customHeight="1">
      <c r="A368" s="144"/>
      <c r="B368" s="272" t="s">
        <v>949</v>
      </c>
      <c r="C368" s="93"/>
      <c r="D368" s="334"/>
      <c r="F368" s="258"/>
    </row>
    <row r="369" spans="1:6" ht="15" customHeight="1">
      <c r="A369" s="109" t="s">
        <v>690</v>
      </c>
      <c r="B369" s="98" t="s">
        <v>673</v>
      </c>
      <c r="C369" s="23" t="s">
        <v>179</v>
      </c>
      <c r="D369" s="337">
        <v>32</v>
      </c>
      <c r="E369" s="608"/>
      <c r="F369" s="86">
        <f>D369*E369</f>
        <v>0</v>
      </c>
    </row>
    <row r="370" spans="1:6">
      <c r="A370" s="22" t="s">
        <v>691</v>
      </c>
      <c r="B370" s="20" t="s">
        <v>686</v>
      </c>
      <c r="C370" s="23" t="s">
        <v>179</v>
      </c>
      <c r="D370" s="337">
        <v>24</v>
      </c>
      <c r="E370" s="608"/>
      <c r="F370" s="251">
        <f>D370*E370</f>
        <v>0</v>
      </c>
    </row>
    <row r="371" spans="1:6">
      <c r="A371" s="26"/>
      <c r="B371" s="15"/>
      <c r="D371" s="338"/>
      <c r="F371" s="258"/>
    </row>
    <row r="372" spans="1:6">
      <c r="A372" s="225" t="s">
        <v>165</v>
      </c>
      <c r="B372" s="135" t="s">
        <v>692</v>
      </c>
      <c r="D372" s="338"/>
      <c r="F372" s="258"/>
    </row>
    <row r="373" spans="1:6">
      <c r="A373" s="134" t="s">
        <v>167</v>
      </c>
      <c r="B373" s="122" t="s">
        <v>693</v>
      </c>
      <c r="C373" s="93"/>
      <c r="D373" s="334"/>
      <c r="F373" s="258"/>
    </row>
    <row r="374" spans="1:6">
      <c r="A374" s="105"/>
      <c r="B374" s="259" t="s">
        <v>83</v>
      </c>
      <c r="C374" s="93"/>
      <c r="D374" s="334"/>
      <c r="F374" s="258"/>
    </row>
    <row r="375" spans="1:6">
      <c r="A375" s="107"/>
      <c r="B375" s="67" t="s">
        <v>170</v>
      </c>
      <c r="C375" s="93"/>
      <c r="D375" s="334"/>
      <c r="F375" s="258"/>
    </row>
    <row r="376" spans="1:6">
      <c r="A376" s="107"/>
      <c r="B376" s="67" t="s">
        <v>1996</v>
      </c>
      <c r="C376" s="93"/>
      <c r="D376" s="334"/>
      <c r="F376" s="258"/>
    </row>
    <row r="377" spans="1:6" ht="25.5">
      <c r="A377" s="107"/>
      <c r="B377" s="67" t="s">
        <v>558</v>
      </c>
      <c r="C377" s="93"/>
      <c r="D377" s="334"/>
      <c r="F377" s="258"/>
    </row>
    <row r="378" spans="1:6" ht="25.5">
      <c r="A378" s="107"/>
      <c r="B378" s="67" t="s">
        <v>559</v>
      </c>
      <c r="C378" s="93"/>
      <c r="D378" s="334"/>
      <c r="F378" s="258"/>
    </row>
    <row r="379" spans="1:6" ht="25.5">
      <c r="A379" s="107"/>
      <c r="B379" s="67" t="s">
        <v>643</v>
      </c>
      <c r="C379" s="93"/>
      <c r="D379" s="334"/>
      <c r="F379" s="258"/>
    </row>
    <row r="380" spans="1:6">
      <c r="A380" s="107"/>
      <c r="B380" s="67" t="s">
        <v>644</v>
      </c>
      <c r="C380" s="93"/>
      <c r="D380" s="334"/>
      <c r="F380" s="258"/>
    </row>
    <row r="381" spans="1:6">
      <c r="A381" s="107"/>
      <c r="B381" s="67" t="s">
        <v>556</v>
      </c>
      <c r="C381" s="93"/>
      <c r="D381" s="334"/>
      <c r="F381" s="258"/>
    </row>
    <row r="382" spans="1:6" ht="77.25" customHeight="1">
      <c r="A382" s="107"/>
      <c r="B382" s="67" t="s">
        <v>1413</v>
      </c>
      <c r="C382" s="93"/>
      <c r="D382" s="334"/>
      <c r="F382" s="258"/>
    </row>
    <row r="383" spans="1:6" ht="15.75" customHeight="1">
      <c r="A383" s="107"/>
      <c r="B383" s="67" t="s">
        <v>557</v>
      </c>
      <c r="C383" s="93"/>
      <c r="D383" s="334"/>
      <c r="F383" s="258"/>
    </row>
    <row r="384" spans="1:6" ht="144.75" customHeight="1">
      <c r="A384" s="107"/>
      <c r="B384" s="67" t="s">
        <v>1414</v>
      </c>
      <c r="C384" s="93"/>
      <c r="D384" s="334"/>
      <c r="F384" s="258"/>
    </row>
    <row r="385" spans="1:6" ht="15.75" customHeight="1">
      <c r="A385" s="107"/>
      <c r="B385" s="67" t="s">
        <v>1415</v>
      </c>
      <c r="C385" s="93"/>
      <c r="D385" s="334"/>
      <c r="F385" s="258"/>
    </row>
    <row r="386" spans="1:6" ht="81" customHeight="1">
      <c r="A386" s="107"/>
      <c r="B386" s="67" t="s">
        <v>694</v>
      </c>
      <c r="C386" s="93"/>
      <c r="D386" s="334"/>
      <c r="F386" s="258"/>
    </row>
    <row r="387" spans="1:6" ht="41.25" customHeight="1">
      <c r="A387" s="108"/>
      <c r="B387" s="67" t="s">
        <v>1064</v>
      </c>
      <c r="C387" s="93"/>
      <c r="D387" s="334"/>
      <c r="F387" s="258"/>
    </row>
    <row r="388" spans="1:6">
      <c r="A388" s="24" t="s">
        <v>167</v>
      </c>
      <c r="B388" s="21" t="s">
        <v>695</v>
      </c>
      <c r="C388" s="23" t="s">
        <v>179</v>
      </c>
      <c r="D388" s="337">
        <v>24</v>
      </c>
      <c r="E388" s="608"/>
      <c r="F388" s="86">
        <f>D388*E388</f>
        <v>0</v>
      </c>
    </row>
    <row r="389" spans="1:6">
      <c r="A389" s="111"/>
      <c r="B389" s="36"/>
      <c r="C389" s="39"/>
      <c r="D389" s="348"/>
      <c r="F389" s="258"/>
    </row>
    <row r="390" spans="1:6">
      <c r="A390" s="136" t="s">
        <v>168</v>
      </c>
      <c r="B390" s="122" t="s">
        <v>696</v>
      </c>
      <c r="C390" s="93"/>
      <c r="D390" s="334"/>
      <c r="F390" s="258"/>
    </row>
    <row r="391" spans="1:6">
      <c r="A391" s="105"/>
      <c r="B391" s="259" t="s">
        <v>83</v>
      </c>
      <c r="C391" s="93"/>
      <c r="D391" s="334"/>
      <c r="F391" s="258"/>
    </row>
    <row r="392" spans="1:6">
      <c r="A392" s="107"/>
      <c r="B392" s="67" t="s">
        <v>170</v>
      </c>
      <c r="C392" s="93"/>
      <c r="D392" s="334"/>
      <c r="F392" s="258"/>
    </row>
    <row r="393" spans="1:6">
      <c r="A393" s="107"/>
      <c r="B393" s="67" t="s">
        <v>1996</v>
      </c>
      <c r="C393" s="93"/>
      <c r="D393" s="334"/>
      <c r="F393" s="258"/>
    </row>
    <row r="394" spans="1:6" ht="25.5">
      <c r="A394" s="107"/>
      <c r="B394" s="67" t="s">
        <v>558</v>
      </c>
      <c r="C394" s="93"/>
      <c r="D394" s="334"/>
      <c r="F394" s="258"/>
    </row>
    <row r="395" spans="1:6" ht="25.5">
      <c r="A395" s="107"/>
      <c r="B395" s="67" t="s">
        <v>559</v>
      </c>
      <c r="C395" s="93"/>
      <c r="D395" s="334"/>
      <c r="F395" s="258"/>
    </row>
    <row r="396" spans="1:6" ht="25.5">
      <c r="A396" s="107"/>
      <c r="B396" s="67" t="s">
        <v>643</v>
      </c>
      <c r="C396" s="93"/>
      <c r="D396" s="334"/>
      <c r="F396" s="258"/>
    </row>
    <row r="397" spans="1:6">
      <c r="A397" s="107"/>
      <c r="B397" s="67" t="s">
        <v>644</v>
      </c>
      <c r="C397" s="93"/>
      <c r="D397" s="334"/>
      <c r="F397" s="258"/>
    </row>
    <row r="398" spans="1:6">
      <c r="A398" s="107"/>
      <c r="B398" s="67" t="s">
        <v>556</v>
      </c>
      <c r="C398" s="93"/>
      <c r="D398" s="334"/>
      <c r="F398" s="258"/>
    </row>
    <row r="399" spans="1:6" ht="79.5" customHeight="1">
      <c r="A399" s="107"/>
      <c r="B399" s="67" t="s">
        <v>1413</v>
      </c>
      <c r="C399" s="93"/>
      <c r="D399" s="334"/>
      <c r="F399" s="258"/>
    </row>
    <row r="400" spans="1:6">
      <c r="A400" s="107"/>
      <c r="B400" s="67" t="s">
        <v>557</v>
      </c>
      <c r="C400" s="93"/>
      <c r="D400" s="334"/>
      <c r="F400" s="258"/>
    </row>
    <row r="401" spans="1:6" ht="89.25" customHeight="1">
      <c r="A401" s="107"/>
      <c r="B401" s="67" t="s">
        <v>1414</v>
      </c>
      <c r="C401" s="93"/>
      <c r="D401" s="334"/>
      <c r="F401" s="258"/>
    </row>
    <row r="402" spans="1:6">
      <c r="A402" s="107"/>
      <c r="B402" s="67" t="s">
        <v>1415</v>
      </c>
      <c r="C402" s="93"/>
      <c r="D402" s="334"/>
      <c r="F402" s="258"/>
    </row>
    <row r="403" spans="1:6" ht="76.5">
      <c r="A403" s="107"/>
      <c r="B403" s="67" t="s">
        <v>697</v>
      </c>
      <c r="C403" s="93"/>
      <c r="D403" s="334"/>
      <c r="F403" s="258"/>
    </row>
    <row r="404" spans="1:6" ht="41.25" customHeight="1">
      <c r="A404" s="108"/>
      <c r="B404" s="67" t="s">
        <v>1064</v>
      </c>
      <c r="C404" s="93"/>
      <c r="D404" s="334"/>
      <c r="F404" s="258"/>
    </row>
    <row r="405" spans="1:6">
      <c r="A405" s="22" t="s">
        <v>168</v>
      </c>
      <c r="B405" s="20" t="s">
        <v>698</v>
      </c>
      <c r="C405" s="23" t="s">
        <v>179</v>
      </c>
      <c r="D405" s="337">
        <v>12</v>
      </c>
      <c r="E405" s="608"/>
      <c r="F405" s="86">
        <f>D405*E405</f>
        <v>0</v>
      </c>
    </row>
    <row r="406" spans="1:6">
      <c r="A406" s="26"/>
      <c r="B406" s="15"/>
      <c r="D406" s="338"/>
      <c r="F406" s="258"/>
    </row>
    <row r="407" spans="1:6">
      <c r="A407" s="225" t="s">
        <v>166</v>
      </c>
      <c r="B407" s="135" t="s">
        <v>699</v>
      </c>
      <c r="D407" s="338"/>
      <c r="F407" s="258"/>
    </row>
    <row r="408" spans="1:6">
      <c r="A408" s="134" t="s">
        <v>166</v>
      </c>
      <c r="B408" s="122" t="s">
        <v>700</v>
      </c>
      <c r="C408" s="93"/>
      <c r="D408" s="334"/>
      <c r="F408" s="258"/>
    </row>
    <row r="409" spans="1:6">
      <c r="A409" s="105"/>
      <c r="B409" s="259" t="s">
        <v>83</v>
      </c>
      <c r="C409" s="93"/>
      <c r="D409" s="334"/>
      <c r="F409" s="258"/>
    </row>
    <row r="410" spans="1:6">
      <c r="A410" s="107"/>
      <c r="B410" s="67" t="s">
        <v>170</v>
      </c>
      <c r="C410" s="93"/>
      <c r="D410" s="334"/>
      <c r="F410" s="258"/>
    </row>
    <row r="411" spans="1:6">
      <c r="A411" s="107"/>
      <c r="B411" s="67" t="s">
        <v>1997</v>
      </c>
      <c r="C411" s="93"/>
      <c r="D411" s="334"/>
      <c r="F411" s="258"/>
    </row>
    <row r="412" spans="1:6" ht="25.5">
      <c r="A412" s="107"/>
      <c r="B412" s="67" t="s">
        <v>558</v>
      </c>
      <c r="C412" s="93"/>
      <c r="D412" s="334"/>
      <c r="F412" s="258"/>
    </row>
    <row r="413" spans="1:6" ht="25.5">
      <c r="A413" s="107"/>
      <c r="B413" s="67" t="s">
        <v>559</v>
      </c>
      <c r="C413" s="93"/>
      <c r="D413" s="334"/>
      <c r="F413" s="258"/>
    </row>
    <row r="414" spans="1:6" ht="25.5">
      <c r="A414" s="107"/>
      <c r="B414" s="67" t="s">
        <v>643</v>
      </c>
      <c r="C414" s="93"/>
      <c r="D414" s="334"/>
      <c r="F414" s="258"/>
    </row>
    <row r="415" spans="1:6">
      <c r="A415" s="107"/>
      <c r="B415" s="67" t="s">
        <v>644</v>
      </c>
      <c r="C415" s="93"/>
      <c r="D415" s="334"/>
      <c r="F415" s="258"/>
    </row>
    <row r="416" spans="1:6">
      <c r="A416" s="107"/>
      <c r="B416" s="67" t="s">
        <v>556</v>
      </c>
      <c r="C416" s="93"/>
      <c r="D416" s="334"/>
      <c r="F416" s="258"/>
    </row>
    <row r="417" spans="1:6" ht="81" customHeight="1">
      <c r="A417" s="107"/>
      <c r="B417" s="67" t="s">
        <v>1437</v>
      </c>
      <c r="C417" s="93"/>
      <c r="D417" s="334"/>
      <c r="F417" s="258"/>
    </row>
    <row r="418" spans="1:6">
      <c r="A418" s="107"/>
      <c r="B418" s="67" t="s">
        <v>557</v>
      </c>
      <c r="C418" s="93"/>
      <c r="D418" s="334"/>
      <c r="F418" s="258"/>
    </row>
    <row r="419" spans="1:6" ht="114.75">
      <c r="A419" s="107"/>
      <c r="B419" s="67" t="s">
        <v>1438</v>
      </c>
      <c r="C419" s="93"/>
      <c r="D419" s="334"/>
      <c r="F419" s="258"/>
    </row>
    <row r="420" spans="1:6">
      <c r="A420" s="107"/>
      <c r="B420" s="67" t="s">
        <v>1415</v>
      </c>
      <c r="C420" s="93"/>
      <c r="D420" s="334"/>
      <c r="F420" s="258"/>
    </row>
    <row r="421" spans="1:6" ht="39.75" customHeight="1">
      <c r="A421" s="108"/>
      <c r="B421" s="67" t="s">
        <v>1064</v>
      </c>
      <c r="C421" s="93"/>
      <c r="D421" s="334"/>
      <c r="F421" s="258"/>
    </row>
    <row r="422" spans="1:6">
      <c r="A422" s="22" t="s">
        <v>701</v>
      </c>
      <c r="B422" s="20" t="s">
        <v>702</v>
      </c>
      <c r="C422" s="23" t="s">
        <v>179</v>
      </c>
      <c r="D422" s="337">
        <v>40</v>
      </c>
      <c r="E422" s="608"/>
      <c r="F422" s="86">
        <f>D422*E422</f>
        <v>0</v>
      </c>
    </row>
    <row r="423" spans="1:6">
      <c r="A423" s="22" t="s">
        <v>703</v>
      </c>
      <c r="B423" s="20" t="s">
        <v>704</v>
      </c>
      <c r="C423" s="23" t="s">
        <v>179</v>
      </c>
      <c r="D423" s="337">
        <v>11</v>
      </c>
      <c r="E423" s="608"/>
      <c r="F423" s="251">
        <f>D423*E423</f>
        <v>0</v>
      </c>
    </row>
    <row r="424" spans="1:6">
      <c r="A424" s="26"/>
      <c r="B424" s="15"/>
      <c r="D424" s="338"/>
      <c r="F424" s="258"/>
    </row>
    <row r="425" spans="1:6">
      <c r="A425" s="225" t="s">
        <v>705</v>
      </c>
      <c r="B425" s="135" t="s">
        <v>706</v>
      </c>
      <c r="D425" s="338"/>
      <c r="F425" s="258"/>
    </row>
    <row r="426" spans="1:6">
      <c r="A426" s="134" t="s">
        <v>705</v>
      </c>
      <c r="B426" s="122" t="s">
        <v>707</v>
      </c>
      <c r="C426" s="93"/>
      <c r="D426" s="334"/>
      <c r="F426" s="258"/>
    </row>
    <row r="427" spans="1:6">
      <c r="A427" s="105"/>
      <c r="B427" s="259" t="s">
        <v>83</v>
      </c>
      <c r="C427" s="93"/>
      <c r="D427" s="334"/>
      <c r="F427" s="258"/>
    </row>
    <row r="428" spans="1:6">
      <c r="A428" s="107"/>
      <c r="B428" s="67" t="s">
        <v>170</v>
      </c>
      <c r="C428" s="93"/>
      <c r="D428" s="334"/>
      <c r="F428" s="258"/>
    </row>
    <row r="429" spans="1:6" ht="25.5">
      <c r="A429" s="107"/>
      <c r="B429" s="67" t="s">
        <v>558</v>
      </c>
      <c r="C429" s="93"/>
      <c r="D429" s="334"/>
      <c r="F429" s="258"/>
    </row>
    <row r="430" spans="1:6" ht="25.5">
      <c r="A430" s="107"/>
      <c r="B430" s="67" t="s">
        <v>559</v>
      </c>
      <c r="C430" s="93"/>
      <c r="D430" s="334"/>
      <c r="F430" s="258"/>
    </row>
    <row r="431" spans="1:6" ht="25.5">
      <c r="A431" s="107"/>
      <c r="B431" s="67" t="s">
        <v>643</v>
      </c>
      <c r="C431" s="93"/>
      <c r="D431" s="334"/>
      <c r="F431" s="258"/>
    </row>
    <row r="432" spans="1:6">
      <c r="A432" s="107"/>
      <c r="B432" s="67" t="s">
        <v>644</v>
      </c>
      <c r="C432" s="93"/>
      <c r="D432" s="334"/>
      <c r="F432" s="258"/>
    </row>
    <row r="433" spans="1:6">
      <c r="A433" s="107"/>
      <c r="B433" s="67" t="s">
        <v>708</v>
      </c>
      <c r="C433" s="93"/>
      <c r="D433" s="334"/>
      <c r="F433" s="258"/>
    </row>
    <row r="434" spans="1:6" ht="40.5" customHeight="1">
      <c r="A434" s="107"/>
      <c r="B434" s="67" t="s">
        <v>709</v>
      </c>
      <c r="C434" s="93"/>
      <c r="D434" s="334"/>
      <c r="F434" s="258"/>
    </row>
    <row r="435" spans="1:6">
      <c r="A435" s="107"/>
      <c r="B435" s="67" t="s">
        <v>1415</v>
      </c>
      <c r="C435" s="93"/>
      <c r="D435" s="334"/>
      <c r="F435" s="258"/>
    </row>
    <row r="436" spans="1:6" ht="38.25">
      <c r="A436" s="107"/>
      <c r="B436" s="67" t="s">
        <v>1064</v>
      </c>
      <c r="C436" s="93"/>
      <c r="D436" s="334"/>
      <c r="F436" s="258"/>
    </row>
    <row r="437" spans="1:6">
      <c r="A437" s="22" t="s">
        <v>710</v>
      </c>
      <c r="B437" s="20" t="s">
        <v>1999</v>
      </c>
      <c r="C437" s="23" t="s">
        <v>179</v>
      </c>
      <c r="D437" s="337">
        <v>3</v>
      </c>
      <c r="E437" s="608"/>
      <c r="F437" s="86">
        <f>D437*E437</f>
        <v>0</v>
      </c>
    </row>
    <row r="438" spans="1:6">
      <c r="A438" s="22" t="s">
        <v>711</v>
      </c>
      <c r="B438" s="20" t="s">
        <v>1998</v>
      </c>
      <c r="C438" s="23" t="s">
        <v>179</v>
      </c>
      <c r="D438" s="337">
        <v>4</v>
      </c>
      <c r="E438" s="608"/>
      <c r="F438" s="251">
        <f>D438*E438</f>
        <v>0</v>
      </c>
    </row>
    <row r="439" spans="1:6" ht="17.25" customHeight="1">
      <c r="A439" s="26"/>
      <c r="B439" s="15"/>
      <c r="C439" s="93"/>
      <c r="D439" s="341"/>
      <c r="F439" s="239"/>
    </row>
    <row r="440" spans="1:6">
      <c r="A440" s="230" t="s">
        <v>900</v>
      </c>
      <c r="B440" s="135" t="s">
        <v>899</v>
      </c>
      <c r="C440" s="253"/>
      <c r="D440" s="349"/>
      <c r="E440" s="850"/>
      <c r="F440" s="273"/>
    </row>
    <row r="441" spans="1:6">
      <c r="A441" s="231" t="s">
        <v>900</v>
      </c>
      <c r="B441" s="122" t="s">
        <v>901</v>
      </c>
      <c r="C441" s="94"/>
      <c r="D441" s="341"/>
      <c r="E441" s="850"/>
      <c r="F441" s="273"/>
    </row>
    <row r="442" spans="1:6">
      <c r="A442" s="226"/>
      <c r="B442" s="259" t="s">
        <v>83</v>
      </c>
      <c r="C442" s="94"/>
      <c r="D442" s="341"/>
      <c r="E442" s="850"/>
      <c r="F442" s="242"/>
    </row>
    <row r="443" spans="1:6">
      <c r="A443" s="226"/>
      <c r="B443" s="67" t="s">
        <v>170</v>
      </c>
      <c r="C443" s="94"/>
      <c r="D443" s="341"/>
      <c r="E443" s="850"/>
      <c r="F443" s="242"/>
    </row>
    <row r="444" spans="1:6" ht="51">
      <c r="A444" s="226"/>
      <c r="B444" s="67" t="s">
        <v>987</v>
      </c>
      <c r="C444" s="94"/>
      <c r="D444" s="341"/>
      <c r="E444" s="850"/>
      <c r="F444" s="242"/>
    </row>
    <row r="445" spans="1:6" ht="38.25">
      <c r="A445" s="226"/>
      <c r="B445" s="67" t="s">
        <v>988</v>
      </c>
      <c r="C445" s="94"/>
      <c r="D445" s="341"/>
      <c r="E445" s="850"/>
      <c r="F445" s="242"/>
    </row>
    <row r="446" spans="1:6" ht="38.25">
      <c r="A446" s="226"/>
      <c r="B446" s="67" t="s">
        <v>989</v>
      </c>
      <c r="C446" s="94"/>
      <c r="D446" s="341"/>
      <c r="E446" s="850"/>
      <c r="F446" s="242"/>
    </row>
    <row r="447" spans="1:6" ht="153">
      <c r="A447" s="226"/>
      <c r="B447" s="67" t="s">
        <v>990</v>
      </c>
      <c r="C447" s="94"/>
      <c r="D447" s="341"/>
      <c r="E447" s="850"/>
      <c r="F447" s="242"/>
    </row>
    <row r="448" spans="1:6" ht="25.5">
      <c r="A448" s="226"/>
      <c r="B448" s="67" t="s">
        <v>991</v>
      </c>
      <c r="C448" s="94"/>
      <c r="D448" s="341"/>
      <c r="E448" s="850"/>
      <c r="F448" s="242"/>
    </row>
    <row r="449" spans="1:6" ht="51">
      <c r="A449" s="226"/>
      <c r="B449" s="20" t="s">
        <v>949</v>
      </c>
      <c r="C449" s="94"/>
      <c r="D449" s="341"/>
      <c r="E449" s="850"/>
      <c r="F449" s="274"/>
    </row>
    <row r="450" spans="1:6">
      <c r="A450" s="112" t="s">
        <v>902</v>
      </c>
      <c r="B450" s="20" t="s">
        <v>2000</v>
      </c>
      <c r="C450" s="46" t="s">
        <v>179</v>
      </c>
      <c r="D450" s="337">
        <v>3</v>
      </c>
      <c r="E450" s="849"/>
      <c r="F450" s="161">
        <f>D450*E450</f>
        <v>0</v>
      </c>
    </row>
    <row r="451" spans="1:6">
      <c r="A451" s="112" t="s">
        <v>903</v>
      </c>
      <c r="B451" s="20" t="s">
        <v>2001</v>
      </c>
      <c r="C451" s="46" t="s">
        <v>179</v>
      </c>
      <c r="D451" s="337">
        <v>1</v>
      </c>
      <c r="E451" s="849"/>
      <c r="F451" s="161">
        <f>D451*E451</f>
        <v>0</v>
      </c>
    </row>
    <row r="452" spans="1:6">
      <c r="A452" s="112" t="s">
        <v>1614</v>
      </c>
      <c r="B452" s="20" t="s">
        <v>2002</v>
      </c>
      <c r="C452" s="46" t="s">
        <v>179</v>
      </c>
      <c r="D452" s="337">
        <v>1</v>
      </c>
      <c r="E452" s="849"/>
      <c r="F452" s="161">
        <f>D452*E452</f>
        <v>0</v>
      </c>
    </row>
    <row r="453" spans="1:6" ht="132.75" customHeight="1">
      <c r="A453" s="226"/>
      <c r="B453" s="98" t="s">
        <v>992</v>
      </c>
      <c r="C453" s="94"/>
      <c r="D453" s="341"/>
      <c r="E453" s="858"/>
      <c r="F453" s="241"/>
    </row>
    <row r="454" spans="1:6">
      <c r="A454" s="226"/>
      <c r="B454" s="15"/>
      <c r="C454" s="94"/>
      <c r="D454" s="341"/>
      <c r="E454" s="858"/>
      <c r="F454" s="242"/>
    </row>
    <row r="455" spans="1:6">
      <c r="A455" s="230" t="s">
        <v>1786</v>
      </c>
      <c r="B455" s="135" t="s">
        <v>1788</v>
      </c>
      <c r="C455" s="253"/>
      <c r="D455" s="349"/>
      <c r="E455" s="850"/>
      <c r="F455" s="273"/>
    </row>
    <row r="456" spans="1:6">
      <c r="A456" s="231" t="s">
        <v>1787</v>
      </c>
      <c r="B456" s="122" t="s">
        <v>1788</v>
      </c>
      <c r="C456" s="94"/>
      <c r="D456" s="341"/>
      <c r="E456" s="850"/>
      <c r="F456" s="273"/>
    </row>
    <row r="457" spans="1:6">
      <c r="A457" s="226"/>
      <c r="B457" s="259" t="s">
        <v>83</v>
      </c>
      <c r="C457" s="94"/>
      <c r="D457" s="341"/>
      <c r="E457" s="850"/>
      <c r="F457" s="242"/>
    </row>
    <row r="458" spans="1:6">
      <c r="A458" s="226"/>
      <c r="B458" s="67" t="s">
        <v>170</v>
      </c>
      <c r="C458" s="94"/>
      <c r="D458" s="341"/>
      <c r="E458" s="850"/>
      <c r="F458" s="242"/>
    </row>
    <row r="459" spans="1:6" ht="93.75" customHeight="1">
      <c r="A459" s="226"/>
      <c r="B459" s="67" t="s">
        <v>1789</v>
      </c>
      <c r="C459" s="94"/>
      <c r="D459" s="341"/>
      <c r="E459" s="850"/>
      <c r="F459" s="242"/>
    </row>
    <row r="460" spans="1:6" ht="25.5">
      <c r="A460" s="226"/>
      <c r="B460" s="67" t="s">
        <v>1790</v>
      </c>
      <c r="C460" s="94"/>
      <c r="D460" s="341"/>
      <c r="E460" s="850"/>
      <c r="F460" s="242"/>
    </row>
    <row r="461" spans="1:6" ht="25.5">
      <c r="A461" s="226"/>
      <c r="B461" s="1007" t="s">
        <v>1791</v>
      </c>
      <c r="C461" s="94"/>
      <c r="D461" s="341"/>
      <c r="E461" s="850"/>
      <c r="F461" s="242"/>
    </row>
    <row r="462" spans="1:6">
      <c r="A462" s="112" t="s">
        <v>1792</v>
      </c>
      <c r="B462" s="20" t="s">
        <v>2003</v>
      </c>
      <c r="C462" s="46" t="s">
        <v>179</v>
      </c>
      <c r="D462" s="337">
        <v>13</v>
      </c>
      <c r="E462" s="849"/>
      <c r="F462" s="161">
        <f>D462*E462</f>
        <v>0</v>
      </c>
    </row>
    <row r="464" spans="1:6">
      <c r="A464" s="456" t="s">
        <v>20</v>
      </c>
      <c r="B464" s="132" t="s">
        <v>715</v>
      </c>
      <c r="C464" s="275"/>
      <c r="D464" s="350"/>
      <c r="E464" s="675"/>
      <c r="F464" s="462">
        <f>SUM(F19:F463)</f>
        <v>0</v>
      </c>
    </row>
    <row r="465" spans="1:6">
      <c r="A465" s="461"/>
      <c r="B465" s="450" t="s">
        <v>849</v>
      </c>
      <c r="C465" s="453"/>
      <c r="D465" s="453"/>
      <c r="E465" s="612"/>
      <c r="F465" s="446">
        <f>+F464*0.22</f>
        <v>0</v>
      </c>
    </row>
    <row r="466" spans="1:6" ht="16.5">
      <c r="A466" s="461"/>
      <c r="B466" s="451" t="s">
        <v>1824</v>
      </c>
      <c r="C466" s="452"/>
      <c r="D466" s="452"/>
      <c r="E466" s="676"/>
      <c r="F466" s="454">
        <f>+F465+F464</f>
        <v>0</v>
      </c>
    </row>
  </sheetData>
  <sheetProtection algorithmName="SHA-512" hashValue="ZAuAXXb7xa6490uQ6X2FnZfkN5FqJm9PFtAATHoFlKBjV+Ot9vq9Sqq9y7909e/zuwURI6YTumuZdd1LmoL2tg==" saltValue="32cCtxCg1YBnjZ5el/dvgQ==" spinCount="100000" sheet="1" objects="1" scenarios="1"/>
  <pageMargins left="0.70866141732283472" right="0.70866141732283472" top="0.74803149606299213" bottom="0.74803149606299213" header="0.31496062992125984" footer="0.31496062992125984"/>
  <pageSetup paperSize="9" scale="80" fitToHeight="0" orientation="landscape" r:id="rId1"/>
  <headerFooter>
    <oddFooter>&amp;L&amp;8RS MINISTRSTVO ZA ZDRAVJE, URAD RS ZA NADZOR, KAKOVOST IN INVESTICIJE V ZDRAVSTVU
DOGRADITEV INFEKCIJSKE KLINIKE UKC LJUBLJANA&amp;C&amp;8Stran &amp;P od &amp;N&amp;R&amp;8januar 2025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577"/>
  <sheetViews>
    <sheetView showGridLines="0" view="pageBreakPreview" topLeftCell="A11" zoomScaleNormal="100" zoomScaleSheetLayoutView="100" workbookViewId="0">
      <selection activeCell="B27" sqref="B27"/>
    </sheetView>
  </sheetViews>
  <sheetFormatPr defaultRowHeight="15"/>
  <cols>
    <col min="1" max="1" width="10.7109375" style="5" customWidth="1"/>
    <col min="2" max="2" width="68.42578125" style="8" customWidth="1"/>
    <col min="3" max="4" width="10.7109375" customWidth="1"/>
    <col min="5" max="5" width="15.7109375" style="671" customWidth="1"/>
    <col min="6" max="6" width="15.7109375" style="51" customWidth="1"/>
    <col min="7" max="7" width="27.7109375" customWidth="1"/>
    <col min="10" max="10" width="49.140625" customWidth="1"/>
    <col min="13" max="13" width="17.42578125" customWidth="1"/>
    <col min="14" max="14" width="22.42578125" customWidth="1"/>
  </cols>
  <sheetData>
    <row r="1" spans="1:14">
      <c r="B1" s="233" t="s">
        <v>1809</v>
      </c>
      <c r="I1" s="5"/>
      <c r="J1" s="500"/>
      <c r="M1" s="333"/>
      <c r="N1" s="51"/>
    </row>
    <row r="2" spans="1:14" s="430" customFormat="1" ht="16.5" customHeight="1">
      <c r="A2" s="431" t="s">
        <v>1794</v>
      </c>
      <c r="B2" s="652" t="s">
        <v>2</v>
      </c>
      <c r="C2" s="433" t="s">
        <v>175</v>
      </c>
      <c r="D2" s="433" t="s">
        <v>174</v>
      </c>
      <c r="E2" s="672" t="s">
        <v>830</v>
      </c>
      <c r="F2" s="433" t="s">
        <v>176</v>
      </c>
      <c r="G2" s="434"/>
      <c r="I2" s="507"/>
      <c r="J2" s="508"/>
      <c r="K2" s="509"/>
      <c r="L2" s="509"/>
      <c r="M2" s="509"/>
      <c r="N2" s="509"/>
    </row>
    <row r="3" spans="1:14" s="430" customFormat="1" ht="16.5" customHeight="1">
      <c r="A3" s="455"/>
      <c r="B3" s="448" t="s">
        <v>1817</v>
      </c>
      <c r="C3" s="457"/>
      <c r="D3" s="457"/>
      <c r="E3" s="673"/>
      <c r="F3" s="458"/>
      <c r="G3" s="434"/>
      <c r="I3" s="510"/>
      <c r="J3" s="501"/>
      <c r="K3" s="457"/>
      <c r="L3" s="457"/>
      <c r="M3" s="457"/>
      <c r="N3" s="457"/>
    </row>
    <row r="4" spans="1:14" ht="12.75" customHeight="1">
      <c r="A4" s="247" t="s">
        <v>25</v>
      </c>
      <c r="B4" s="260" t="s">
        <v>26</v>
      </c>
      <c r="C4" s="71"/>
      <c r="D4" s="71"/>
      <c r="E4" s="645"/>
      <c r="F4" s="239"/>
      <c r="I4" s="511"/>
      <c r="J4" s="512"/>
      <c r="K4" s="71"/>
      <c r="L4" s="71"/>
      <c r="M4" s="261"/>
      <c r="N4" s="73"/>
    </row>
    <row r="5" spans="1:14" ht="12.75" customHeight="1">
      <c r="A5" s="130" t="s">
        <v>27</v>
      </c>
      <c r="B5" s="131" t="s">
        <v>407</v>
      </c>
      <c r="C5" s="71"/>
      <c r="D5" s="71"/>
      <c r="E5" s="645"/>
      <c r="F5" s="239"/>
      <c r="I5" s="513"/>
      <c r="J5" s="514"/>
      <c r="K5" s="71"/>
      <c r="L5" s="71"/>
      <c r="M5" s="261"/>
      <c r="N5" s="73"/>
    </row>
    <row r="6" spans="1:14" ht="12.75" customHeight="1">
      <c r="A6" s="3"/>
      <c r="B6" s="259" t="s">
        <v>83</v>
      </c>
      <c r="C6" s="71"/>
      <c r="D6" s="71"/>
      <c r="E6" s="645"/>
      <c r="F6" s="239"/>
      <c r="I6" s="3"/>
      <c r="J6" s="269"/>
      <c r="K6" s="71"/>
      <c r="L6" s="71"/>
      <c r="M6" s="261"/>
      <c r="N6" s="73"/>
    </row>
    <row r="7" spans="1:14" ht="12.75" customHeight="1">
      <c r="A7" s="3"/>
      <c r="B7" s="20" t="s">
        <v>170</v>
      </c>
      <c r="C7" s="71"/>
      <c r="D7" s="71"/>
      <c r="E7" s="645"/>
      <c r="F7" s="239"/>
      <c r="I7" s="3"/>
      <c r="J7" s="15"/>
      <c r="K7" s="71"/>
      <c r="L7" s="71"/>
      <c r="M7" s="261"/>
      <c r="N7" s="73"/>
    </row>
    <row r="8" spans="1:14" ht="12.75" customHeight="1">
      <c r="A8" s="3"/>
      <c r="B8" s="20" t="s">
        <v>1916</v>
      </c>
      <c r="C8" s="71"/>
      <c r="D8" s="71"/>
      <c r="E8" s="645"/>
      <c r="F8" s="239"/>
      <c r="I8" s="3"/>
      <c r="J8" s="15"/>
      <c r="K8" s="71"/>
      <c r="L8" s="71"/>
      <c r="M8" s="261"/>
      <c r="N8" s="73"/>
    </row>
    <row r="9" spans="1:14" ht="39" customHeight="1">
      <c r="A9" s="74" t="s">
        <v>148</v>
      </c>
      <c r="B9" s="67" t="s">
        <v>502</v>
      </c>
      <c r="C9" s="229" t="s">
        <v>179</v>
      </c>
      <c r="D9" s="68">
        <v>4</v>
      </c>
      <c r="E9" s="608"/>
      <c r="F9" s="86">
        <f>D9*E9</f>
        <v>0</v>
      </c>
      <c r="I9" s="3"/>
      <c r="J9" s="4"/>
      <c r="K9" s="71"/>
      <c r="L9" s="64"/>
      <c r="M9" s="499"/>
      <c r="N9" s="73"/>
    </row>
    <row r="10" spans="1:14" ht="15.75" customHeight="1">
      <c r="A10" s="74"/>
      <c r="B10" s="67" t="s">
        <v>1917</v>
      </c>
      <c r="C10" s="229"/>
      <c r="D10" s="68"/>
      <c r="E10" s="674"/>
      <c r="F10" s="86"/>
      <c r="I10" s="3"/>
      <c r="J10" s="4"/>
      <c r="K10" s="71"/>
      <c r="L10" s="64"/>
      <c r="M10" s="261"/>
      <c r="N10" s="73"/>
    </row>
    <row r="11" spans="1:14" ht="53.25" customHeight="1">
      <c r="A11" s="74" t="s">
        <v>154</v>
      </c>
      <c r="B11" s="67" t="s">
        <v>501</v>
      </c>
      <c r="C11" s="229" t="s">
        <v>179</v>
      </c>
      <c r="D11" s="68">
        <v>4</v>
      </c>
      <c r="E11" s="608"/>
      <c r="F11" s="86">
        <f>D11*E11</f>
        <v>0</v>
      </c>
      <c r="G11" s="19"/>
      <c r="I11" s="3"/>
      <c r="J11" s="4"/>
      <c r="K11" s="71"/>
      <c r="L11" s="64"/>
      <c r="M11" s="499"/>
      <c r="N11" s="73"/>
    </row>
    <row r="12" spans="1:14" ht="16.5" customHeight="1">
      <c r="A12" s="74"/>
      <c r="B12" s="67" t="s">
        <v>1918</v>
      </c>
      <c r="C12" s="229"/>
      <c r="D12" s="68"/>
      <c r="E12" s="674"/>
      <c r="F12" s="86"/>
      <c r="G12" s="19"/>
      <c r="I12" s="3"/>
      <c r="J12" s="4"/>
      <c r="K12" s="71"/>
      <c r="L12" s="64"/>
      <c r="M12" s="261"/>
      <c r="N12" s="73"/>
    </row>
    <row r="13" spans="1:14" ht="40.15" customHeight="1">
      <c r="A13" s="74" t="s">
        <v>160</v>
      </c>
      <c r="B13" s="67" t="s">
        <v>503</v>
      </c>
      <c r="C13" s="229" t="s">
        <v>179</v>
      </c>
      <c r="D13" s="68">
        <v>20</v>
      </c>
      <c r="E13" s="608"/>
      <c r="F13" s="86">
        <f>D13*E13</f>
        <v>0</v>
      </c>
      <c r="I13" s="3"/>
      <c r="J13" s="4"/>
      <c r="K13" s="71"/>
      <c r="L13" s="64"/>
      <c r="M13" s="499"/>
      <c r="N13" s="73"/>
    </row>
    <row r="14" spans="1:14" ht="15" customHeight="1">
      <c r="A14" s="74"/>
      <c r="B14" s="67" t="s">
        <v>1919</v>
      </c>
      <c r="C14" s="229"/>
      <c r="D14" s="68"/>
      <c r="E14" s="674"/>
      <c r="F14" s="86"/>
      <c r="I14" s="3"/>
      <c r="J14" s="4"/>
      <c r="K14" s="71"/>
      <c r="L14" s="64"/>
      <c r="M14" s="261"/>
      <c r="N14" s="73"/>
    </row>
    <row r="15" spans="1:14" ht="40.15" customHeight="1">
      <c r="A15" s="74" t="s">
        <v>504</v>
      </c>
      <c r="B15" s="67" t="s">
        <v>505</v>
      </c>
      <c r="C15" s="229" t="s">
        <v>179</v>
      </c>
      <c r="D15" s="68">
        <v>21</v>
      </c>
      <c r="E15" s="608"/>
      <c r="F15" s="86">
        <f>D15*E15</f>
        <v>0</v>
      </c>
      <c r="I15" s="3"/>
      <c r="J15" s="4"/>
      <c r="K15" s="71"/>
      <c r="L15" s="64"/>
      <c r="M15" s="499"/>
      <c r="N15" s="73"/>
    </row>
    <row r="16" spans="1:14" ht="12.75" customHeight="1">
      <c r="A16" s="3"/>
      <c r="B16" s="64"/>
      <c r="C16" s="71"/>
      <c r="D16" s="64"/>
      <c r="E16" s="645"/>
      <c r="F16" s="239"/>
      <c r="I16" s="3"/>
      <c r="J16" s="64"/>
      <c r="K16" s="71"/>
      <c r="L16" s="64"/>
      <c r="M16" s="261"/>
      <c r="N16" s="73"/>
    </row>
    <row r="17" spans="1:14" ht="12.75" customHeight="1">
      <c r="A17" s="188" t="s">
        <v>28</v>
      </c>
      <c r="B17" s="201" t="s">
        <v>506</v>
      </c>
      <c r="C17" s="71"/>
      <c r="D17" s="71"/>
      <c r="E17" s="645"/>
      <c r="F17" s="239"/>
      <c r="I17" s="513"/>
      <c r="J17" s="514"/>
      <c r="K17" s="71"/>
      <c r="L17" s="71"/>
      <c r="M17" s="261"/>
      <c r="N17" s="73"/>
    </row>
    <row r="18" spans="1:14" ht="12.75" customHeight="1">
      <c r="A18" s="3"/>
      <c r="B18" s="259" t="s">
        <v>83</v>
      </c>
      <c r="C18" s="71"/>
      <c r="D18" s="71"/>
      <c r="E18" s="645"/>
      <c r="F18" s="239"/>
      <c r="I18" s="3"/>
      <c r="J18" s="269"/>
      <c r="K18" s="71"/>
      <c r="L18" s="71"/>
      <c r="M18" s="261"/>
      <c r="N18" s="73"/>
    </row>
    <row r="19" spans="1:14" ht="12.75" customHeight="1">
      <c r="A19" s="3"/>
      <c r="B19" s="20" t="s">
        <v>170</v>
      </c>
      <c r="C19" s="71"/>
      <c r="D19" s="71"/>
      <c r="E19" s="645"/>
      <c r="F19" s="239"/>
      <c r="I19" s="3"/>
      <c r="J19" s="15"/>
      <c r="K19" s="71"/>
      <c r="L19" s="71"/>
      <c r="M19" s="261"/>
      <c r="N19" s="73"/>
    </row>
    <row r="20" spans="1:14" ht="12.75" customHeight="1">
      <c r="A20" s="3"/>
      <c r="B20" s="20" t="s">
        <v>1915</v>
      </c>
      <c r="C20" s="71"/>
      <c r="D20" s="71"/>
      <c r="E20" s="645"/>
      <c r="F20" s="239"/>
      <c r="I20" s="3"/>
      <c r="J20" s="15"/>
      <c r="K20" s="71"/>
      <c r="L20" s="71"/>
      <c r="M20" s="261"/>
      <c r="N20" s="73"/>
    </row>
    <row r="21" spans="1:14" ht="95.25" customHeight="1">
      <c r="A21" s="3"/>
      <c r="B21" s="297" t="s">
        <v>508</v>
      </c>
      <c r="C21" s="71"/>
      <c r="D21" s="71" t="s">
        <v>172</v>
      </c>
      <c r="E21" s="645"/>
      <c r="F21" s="239"/>
      <c r="G21" s="19"/>
      <c r="I21" s="3"/>
      <c r="J21" s="315"/>
      <c r="K21" s="71"/>
      <c r="L21" s="71"/>
      <c r="M21" s="261"/>
      <c r="N21" s="73"/>
    </row>
    <row r="22" spans="1:14" ht="28.5" customHeight="1">
      <c r="A22" s="3"/>
      <c r="B22" s="77" t="s">
        <v>507</v>
      </c>
      <c r="C22" s="229" t="s">
        <v>393</v>
      </c>
      <c r="D22" s="229">
        <v>1</v>
      </c>
      <c r="E22" s="608"/>
      <c r="F22" s="86">
        <f>D22*E22</f>
        <v>0</v>
      </c>
      <c r="I22" s="3"/>
      <c r="J22" s="13"/>
      <c r="K22" s="71"/>
      <c r="L22" s="71"/>
      <c r="M22" s="499"/>
      <c r="N22" s="73"/>
    </row>
    <row r="23" spans="1:14" ht="12.75" customHeight="1">
      <c r="A23" s="3"/>
      <c r="B23" s="159"/>
      <c r="C23" s="71"/>
      <c r="D23" s="71"/>
      <c r="E23" s="645"/>
      <c r="F23" s="239"/>
      <c r="I23" s="3"/>
      <c r="J23" s="159"/>
      <c r="K23" s="71"/>
      <c r="L23" s="71"/>
      <c r="M23" s="261"/>
      <c r="N23" s="73"/>
    </row>
    <row r="24" spans="1:14" ht="12.75" customHeight="1">
      <c r="A24" s="130" t="s">
        <v>29</v>
      </c>
      <c r="B24" s="131" t="s">
        <v>511</v>
      </c>
      <c r="C24" s="71"/>
      <c r="D24" s="71"/>
      <c r="E24" s="645"/>
      <c r="F24" s="239"/>
      <c r="I24" s="513"/>
      <c r="J24" s="514"/>
      <c r="K24" s="71"/>
      <c r="L24" s="71"/>
      <c r="M24" s="261"/>
      <c r="N24" s="73"/>
    </row>
    <row r="25" spans="1:14" ht="12.75" customHeight="1">
      <c r="A25" s="3"/>
      <c r="B25" s="259" t="s">
        <v>83</v>
      </c>
      <c r="C25" s="71"/>
      <c r="D25" s="71"/>
      <c r="E25" s="645"/>
      <c r="F25" s="239"/>
      <c r="I25" s="3"/>
      <c r="J25" s="269"/>
      <c r="K25" s="71"/>
      <c r="L25" s="71"/>
      <c r="M25" s="261"/>
      <c r="N25" s="73"/>
    </row>
    <row r="26" spans="1:14" ht="12.75" customHeight="1">
      <c r="A26" s="3"/>
      <c r="B26" s="21" t="s">
        <v>170</v>
      </c>
      <c r="C26" s="71"/>
      <c r="D26" s="71"/>
      <c r="E26" s="645"/>
      <c r="F26" s="239"/>
      <c r="I26" s="3"/>
      <c r="J26" s="15"/>
      <c r="K26" s="71"/>
      <c r="L26" s="71"/>
      <c r="M26" s="261"/>
      <c r="N26" s="73"/>
    </row>
    <row r="27" spans="1:14" ht="67.5" customHeight="1">
      <c r="A27" s="74" t="s">
        <v>146</v>
      </c>
      <c r="B27" s="67" t="s">
        <v>513</v>
      </c>
      <c r="C27" s="229" t="s">
        <v>179</v>
      </c>
      <c r="D27" s="68">
        <v>354</v>
      </c>
      <c r="E27" s="608"/>
      <c r="F27" s="86">
        <f>D27*E27</f>
        <v>0</v>
      </c>
      <c r="G27" s="19"/>
      <c r="I27" s="3"/>
      <c r="J27" s="4"/>
      <c r="K27" s="71"/>
      <c r="L27" s="64"/>
      <c r="M27" s="499"/>
      <c r="N27" s="73"/>
    </row>
    <row r="28" spans="1:14" ht="64.5" customHeight="1">
      <c r="A28" s="74" t="s">
        <v>150</v>
      </c>
      <c r="B28" s="67" t="s">
        <v>514</v>
      </c>
      <c r="C28" s="229" t="s">
        <v>179</v>
      </c>
      <c r="D28" s="68">
        <v>23</v>
      </c>
      <c r="E28" s="608"/>
      <c r="F28" s="86">
        <f>D28*E28</f>
        <v>0</v>
      </c>
      <c r="I28" s="3"/>
      <c r="J28" s="4"/>
      <c r="K28" s="71"/>
      <c r="L28" s="64"/>
      <c r="M28" s="499"/>
      <c r="N28" s="73"/>
    </row>
    <row r="29" spans="1:14" ht="12.75" customHeight="1">
      <c r="A29" s="3"/>
      <c r="B29" s="13"/>
      <c r="C29" s="71"/>
      <c r="D29" s="71"/>
      <c r="E29" s="645"/>
      <c r="F29" s="73"/>
      <c r="I29" s="3"/>
      <c r="J29" s="13"/>
      <c r="K29" s="71"/>
      <c r="L29" s="71"/>
      <c r="M29" s="261"/>
      <c r="N29" s="73"/>
    </row>
    <row r="30" spans="1:14" ht="12.75" customHeight="1">
      <c r="A30" s="188" t="s">
        <v>25</v>
      </c>
      <c r="B30" s="653" t="s">
        <v>509</v>
      </c>
      <c r="C30" s="302"/>
      <c r="D30" s="302"/>
      <c r="E30" s="675"/>
      <c r="F30" s="459">
        <f>SUM(F9:F29)</f>
        <v>0</v>
      </c>
      <c r="I30" s="515"/>
      <c r="J30" s="516"/>
      <c r="K30" s="517"/>
      <c r="L30" s="517"/>
      <c r="M30" s="518"/>
      <c r="N30" s="518"/>
    </row>
    <row r="31" spans="1:14" ht="12.75" customHeight="1">
      <c r="A31" s="200"/>
      <c r="B31" s="450" t="s">
        <v>849</v>
      </c>
      <c r="C31" s="453"/>
      <c r="D31" s="453"/>
      <c r="E31" s="612"/>
      <c r="F31" s="446">
        <f>+F30*0.22</f>
        <v>0</v>
      </c>
      <c r="I31" s="515"/>
      <c r="J31" s="502"/>
      <c r="K31" s="503"/>
      <c r="L31" s="503"/>
      <c r="M31" s="503"/>
      <c r="N31" s="504"/>
    </row>
    <row r="32" spans="1:14" ht="16.5" customHeight="1">
      <c r="A32" s="200"/>
      <c r="B32" s="451" t="s">
        <v>1824</v>
      </c>
      <c r="C32" s="452"/>
      <c r="D32" s="452"/>
      <c r="E32" s="676"/>
      <c r="F32" s="454">
        <f>+F31+F30</f>
        <v>0</v>
      </c>
      <c r="I32" s="515"/>
      <c r="J32" s="505"/>
      <c r="K32" s="452"/>
      <c r="L32" s="452"/>
      <c r="M32" s="452"/>
      <c r="N32" s="506"/>
    </row>
    <row r="33" spans="1:6" ht="12.75" customHeight="1">
      <c r="A33" s="654"/>
      <c r="B33" s="655"/>
      <c r="C33" s="44"/>
      <c r="D33" s="44"/>
      <c r="E33" s="594"/>
      <c r="F33" s="56"/>
    </row>
    <row r="34" spans="1:6" ht="12.75" customHeight="1">
      <c r="A34" s="3"/>
      <c r="B34" s="6"/>
      <c r="C34" s="44"/>
      <c r="D34" s="44"/>
      <c r="E34" s="594"/>
      <c r="F34" s="56"/>
    </row>
    <row r="35" spans="1:6" ht="12.75" customHeight="1">
      <c r="A35" s="3"/>
      <c r="B35" s="6"/>
      <c r="C35" s="44"/>
      <c r="D35" s="44"/>
      <c r="E35" s="594"/>
      <c r="F35" s="56"/>
    </row>
    <row r="36" spans="1:6" ht="12.75" customHeight="1">
      <c r="A36" s="3"/>
      <c r="B36" s="656"/>
      <c r="C36" s="44"/>
      <c r="D36" s="44"/>
      <c r="E36" s="594"/>
      <c r="F36" s="56"/>
    </row>
    <row r="37" spans="1:6" ht="12.75" customHeight="1">
      <c r="A37" s="3"/>
      <c r="B37" s="656"/>
      <c r="C37" s="44"/>
      <c r="D37" s="44"/>
      <c r="E37" s="594"/>
      <c r="F37" s="56"/>
    </row>
    <row r="38" spans="1:6" ht="12.75" customHeight="1">
      <c r="A38" s="3"/>
      <c r="B38" s="6"/>
      <c r="C38" s="44"/>
      <c r="D38" s="44"/>
      <c r="E38" s="594"/>
      <c r="F38" s="56"/>
    </row>
    <row r="39" spans="1:6" ht="12.75" customHeight="1">
      <c r="C39" s="44"/>
      <c r="D39" s="44"/>
      <c r="E39" s="594"/>
      <c r="F39" s="56"/>
    </row>
    <row r="40" spans="1:6" ht="25.15" customHeight="1">
      <c r="C40" s="44"/>
      <c r="D40" s="44"/>
      <c r="E40" s="594"/>
      <c r="F40" s="56"/>
    </row>
    <row r="41" spans="1:6" ht="12.75" customHeight="1">
      <c r="C41" s="44"/>
      <c r="D41" s="44"/>
      <c r="E41" s="594"/>
      <c r="F41" s="56"/>
    </row>
    <row r="42" spans="1:6" ht="25.15" customHeight="1">
      <c r="C42" s="44"/>
      <c r="D42" s="44"/>
      <c r="E42" s="594"/>
      <c r="F42" s="56"/>
    </row>
    <row r="43" spans="1:6" ht="25.15" customHeight="1">
      <c r="C43" s="44"/>
      <c r="D43" s="44"/>
      <c r="E43" s="594"/>
      <c r="F43" s="56"/>
    </row>
    <row r="44" spans="1:6" ht="12.75" customHeight="1">
      <c r="A44" s="3"/>
      <c r="B44" s="6"/>
      <c r="C44" s="44"/>
      <c r="D44" s="44"/>
      <c r="E44" s="594"/>
      <c r="F44" s="56"/>
    </row>
    <row r="45" spans="1:6" ht="12.75" customHeight="1">
      <c r="A45" s="3"/>
      <c r="B45" s="6"/>
      <c r="C45" s="44"/>
      <c r="D45" s="44"/>
      <c r="E45" s="594"/>
      <c r="F45" s="56"/>
    </row>
    <row r="46" spans="1:6" ht="12.75" customHeight="1">
      <c r="A46" s="3"/>
      <c r="B46" s="657"/>
      <c r="C46" s="44"/>
      <c r="D46" s="44"/>
      <c r="E46" s="594"/>
      <c r="F46" s="56"/>
    </row>
    <row r="47" spans="1:6" ht="12.75" customHeight="1">
      <c r="A47" s="3"/>
      <c r="B47" s="6"/>
      <c r="C47" s="44"/>
      <c r="D47" s="44"/>
      <c r="E47" s="594"/>
      <c r="F47" s="56"/>
    </row>
    <row r="48" spans="1:6" ht="12.75" customHeight="1">
      <c r="A48" s="3"/>
      <c r="B48" s="6"/>
      <c r="C48" s="44"/>
      <c r="D48" s="44"/>
      <c r="E48" s="594"/>
      <c r="F48" s="56"/>
    </row>
    <row r="49" spans="1:6" ht="12.75" customHeight="1">
      <c r="A49" s="3"/>
      <c r="B49" s="6"/>
      <c r="C49" s="44"/>
      <c r="D49" s="44"/>
      <c r="E49" s="594"/>
      <c r="F49" s="56"/>
    </row>
    <row r="50" spans="1:6" ht="12.75" customHeight="1">
      <c r="A50" s="3"/>
      <c r="B50" s="6"/>
      <c r="C50" s="44"/>
      <c r="D50" s="44"/>
      <c r="E50" s="594"/>
      <c r="F50" s="56"/>
    </row>
    <row r="51" spans="1:6" ht="12.75" customHeight="1">
      <c r="B51" s="9"/>
      <c r="C51" s="44"/>
      <c r="D51" s="44"/>
      <c r="E51" s="594"/>
      <c r="F51" s="56"/>
    </row>
    <row r="52" spans="1:6" ht="12.75" customHeight="1">
      <c r="A52" s="3"/>
      <c r="B52" s="656"/>
      <c r="C52" s="44"/>
      <c r="D52" s="44"/>
      <c r="E52" s="594"/>
      <c r="F52" s="56"/>
    </row>
    <row r="53" spans="1:6" ht="12.75" customHeight="1">
      <c r="A53" s="658"/>
      <c r="B53" s="640"/>
      <c r="C53" s="44"/>
      <c r="D53" s="44"/>
      <c r="E53" s="594"/>
      <c r="F53" s="56"/>
    </row>
    <row r="54" spans="1:6" ht="12.75" customHeight="1">
      <c r="B54" s="640"/>
      <c r="C54" s="44"/>
      <c r="D54" s="44"/>
      <c r="E54" s="594"/>
      <c r="F54" s="56"/>
    </row>
    <row r="55" spans="1:6" ht="12.75" customHeight="1">
      <c r="B55" s="640"/>
      <c r="C55" s="44"/>
      <c r="D55" s="44"/>
      <c r="E55" s="594"/>
      <c r="F55" s="56"/>
    </row>
    <row r="56" spans="1:6" ht="12.75" customHeight="1">
      <c r="B56" s="640"/>
      <c r="C56" s="44"/>
      <c r="D56" s="44"/>
      <c r="E56" s="594"/>
      <c r="F56" s="56"/>
    </row>
    <row r="57" spans="1:6" ht="25.15" customHeight="1">
      <c r="A57" s="3"/>
      <c r="B57" s="6"/>
      <c r="C57" s="44"/>
      <c r="D57" s="44"/>
      <c r="E57" s="594"/>
      <c r="F57" s="56"/>
    </row>
    <row r="58" spans="1:6" ht="12.75" customHeight="1">
      <c r="A58" s="3"/>
      <c r="B58" s="656"/>
      <c r="C58" s="44"/>
      <c r="D58" s="44"/>
      <c r="E58" s="594"/>
      <c r="F58" s="56"/>
    </row>
    <row r="59" spans="1:6" ht="25.15" customHeight="1">
      <c r="A59" s="3"/>
      <c r="B59" s="659"/>
      <c r="C59" s="660"/>
      <c r="D59" s="44"/>
      <c r="E59" s="594"/>
      <c r="F59" s="56"/>
    </row>
    <row r="60" spans="1:6" ht="12.75" customHeight="1">
      <c r="A60" s="3"/>
      <c r="B60" s="640"/>
      <c r="C60" s="661"/>
      <c r="D60" s="44"/>
      <c r="E60" s="594"/>
      <c r="F60" s="56"/>
    </row>
    <row r="61" spans="1:6" ht="12.75" customHeight="1">
      <c r="A61" s="3"/>
      <c r="B61" s="640"/>
      <c r="C61" s="661"/>
      <c r="D61" s="44"/>
      <c r="E61" s="594"/>
      <c r="F61" s="56"/>
    </row>
    <row r="62" spans="1:6" ht="15" customHeight="1">
      <c r="A62" s="3"/>
      <c r="B62" s="4"/>
      <c r="C62" s="660"/>
      <c r="D62" s="44"/>
      <c r="E62" s="594"/>
      <c r="F62" s="56"/>
    </row>
    <row r="63" spans="1:6" ht="12.75" customHeight="1">
      <c r="A63" s="3"/>
      <c r="B63" s="6"/>
      <c r="C63" s="661"/>
      <c r="D63" s="44"/>
      <c r="E63" s="594"/>
      <c r="F63" s="56"/>
    </row>
    <row r="64" spans="1:6" ht="12.75" customHeight="1">
      <c r="A64" s="3"/>
      <c r="B64" s="6"/>
      <c r="C64" s="661"/>
      <c r="D64" s="44"/>
      <c r="E64" s="594"/>
      <c r="F64" s="56"/>
    </row>
    <row r="65" spans="1:6" ht="25.15" customHeight="1">
      <c r="A65" s="3"/>
      <c r="B65" s="6"/>
      <c r="C65" s="660"/>
      <c r="D65" s="44"/>
      <c r="E65" s="594"/>
      <c r="F65" s="56"/>
    </row>
    <row r="66" spans="1:6" ht="25.15" customHeight="1">
      <c r="A66" s="3"/>
      <c r="B66" s="6"/>
      <c r="C66" s="44"/>
      <c r="D66" s="44"/>
      <c r="E66" s="594"/>
      <c r="F66" s="56"/>
    </row>
    <row r="67" spans="1:6" ht="12.75" customHeight="1">
      <c r="A67" s="3"/>
      <c r="B67" s="6"/>
      <c r="C67" s="44"/>
      <c r="D67" s="44"/>
      <c r="E67" s="594"/>
      <c r="F67" s="56"/>
    </row>
    <row r="68" spans="1:6" ht="12.75" customHeight="1">
      <c r="A68" s="3"/>
      <c r="B68" s="656"/>
      <c r="C68" s="44"/>
      <c r="D68" s="44"/>
      <c r="E68" s="594"/>
      <c r="F68" s="56"/>
    </row>
    <row r="69" spans="1:6" ht="25.15" customHeight="1">
      <c r="A69" s="3"/>
      <c r="B69" s="659"/>
      <c r="C69" s="44"/>
      <c r="D69" s="44"/>
      <c r="E69" s="594"/>
      <c r="F69" s="56"/>
    </row>
    <row r="70" spans="1:6" ht="12.75" customHeight="1">
      <c r="A70" s="3"/>
      <c r="B70" s="640"/>
      <c r="C70" s="44"/>
      <c r="D70" s="44"/>
      <c r="E70" s="594"/>
      <c r="F70" s="56"/>
    </row>
    <row r="71" spans="1:6" ht="22.15" customHeight="1">
      <c r="A71" s="3"/>
      <c r="B71" s="4"/>
      <c r="C71" s="44"/>
      <c r="D71" s="44"/>
      <c r="E71" s="594"/>
      <c r="F71" s="56"/>
    </row>
    <row r="72" spans="1:6" ht="45.75" customHeight="1">
      <c r="A72" s="3"/>
      <c r="B72" s="15"/>
      <c r="C72" s="662"/>
      <c r="D72" s="660"/>
      <c r="E72" s="594"/>
      <c r="F72" s="56"/>
    </row>
    <row r="73" spans="1:6" ht="15" customHeight="1">
      <c r="A73" s="3"/>
      <c r="B73" s="15"/>
      <c r="C73" s="662"/>
      <c r="D73" s="660"/>
      <c r="E73" s="594"/>
      <c r="F73" s="56"/>
    </row>
    <row r="74" spans="1:6" ht="48.75" customHeight="1">
      <c r="A74" s="72"/>
      <c r="B74" s="663"/>
      <c r="C74" s="664"/>
      <c r="D74" s="665"/>
      <c r="E74" s="594"/>
      <c r="F74" s="56"/>
    </row>
    <row r="75" spans="1:6" ht="15" customHeight="1">
      <c r="A75" s="3"/>
      <c r="B75" s="15"/>
      <c r="C75" s="662"/>
      <c r="D75" s="660"/>
      <c r="E75" s="594"/>
      <c r="F75" s="56"/>
    </row>
    <row r="76" spans="1:6" ht="15" customHeight="1">
      <c r="A76" s="3"/>
      <c r="B76" s="655"/>
      <c r="C76" s="44"/>
      <c r="D76" s="44"/>
      <c r="E76" s="594"/>
      <c r="F76" s="56"/>
    </row>
    <row r="77" spans="1:6" ht="15" customHeight="1">
      <c r="A77" s="666"/>
      <c r="B77" s="655"/>
      <c r="C77" s="44"/>
      <c r="D77" s="44"/>
      <c r="E77" s="594"/>
      <c r="F77" s="56"/>
    </row>
    <row r="78" spans="1:6" ht="15" customHeight="1">
      <c r="A78" s="3"/>
      <c r="B78" s="655"/>
      <c r="C78" s="655"/>
      <c r="D78" s="44"/>
      <c r="E78" s="594"/>
      <c r="F78" s="56"/>
    </row>
    <row r="79" spans="1:6" ht="15" customHeight="1">
      <c r="A79" s="3"/>
      <c r="B79" s="655"/>
      <c r="C79" s="667"/>
      <c r="D79" s="44"/>
      <c r="E79" s="594"/>
      <c r="F79" s="56"/>
    </row>
    <row r="80" spans="1:6" ht="15" customHeight="1">
      <c r="A80" s="3"/>
      <c r="B80" s="655"/>
      <c r="C80" s="667"/>
      <c r="D80" s="44"/>
      <c r="E80" s="594"/>
      <c r="F80" s="56"/>
    </row>
    <row r="81" spans="1:6" ht="15" customHeight="1">
      <c r="A81" s="3"/>
      <c r="B81" s="655"/>
      <c r="C81" s="44"/>
      <c r="D81" s="44"/>
      <c r="E81" s="594"/>
      <c r="F81" s="56"/>
    </row>
    <row r="82" spans="1:6" ht="15" customHeight="1">
      <c r="A82" s="666"/>
      <c r="B82" s="655"/>
      <c r="C82" s="44"/>
      <c r="D82" s="44"/>
      <c r="E82" s="594"/>
      <c r="F82" s="56"/>
    </row>
    <row r="83" spans="1:6" ht="15" customHeight="1">
      <c r="A83" s="3"/>
      <c r="B83" s="655"/>
      <c r="C83" s="655"/>
      <c r="D83" s="44"/>
      <c r="E83" s="594"/>
      <c r="F83" s="56"/>
    </row>
    <row r="84" spans="1:6" ht="15" customHeight="1">
      <c r="A84" s="3"/>
      <c r="B84" s="655"/>
      <c r="C84" s="667"/>
      <c r="D84" s="44"/>
      <c r="E84" s="594"/>
      <c r="F84" s="56"/>
    </row>
    <row r="85" spans="1:6" ht="15" customHeight="1">
      <c r="A85" s="3"/>
      <c r="B85" s="15"/>
      <c r="C85" s="662"/>
      <c r="D85" s="660"/>
      <c r="E85" s="594"/>
      <c r="F85" s="56"/>
    </row>
    <row r="86" spans="1:6" ht="15" customHeight="1">
      <c r="A86" s="3"/>
      <c r="B86" s="15"/>
      <c r="C86" s="662"/>
      <c r="D86" s="660"/>
      <c r="E86" s="594"/>
      <c r="F86" s="56"/>
    </row>
    <row r="87" spans="1:6" ht="15" customHeight="1">
      <c r="A87" s="3"/>
      <c r="B87" s="15"/>
      <c r="C87" s="662"/>
      <c r="D87" s="660"/>
      <c r="E87" s="594"/>
      <c r="F87" s="56"/>
    </row>
    <row r="88" spans="1:6" ht="15" customHeight="1">
      <c r="A88" s="3"/>
      <c r="B88" s="15"/>
      <c r="C88" s="662"/>
      <c r="D88" s="660"/>
      <c r="E88" s="594"/>
      <c r="F88" s="56"/>
    </row>
    <row r="89" spans="1:6" ht="15" customHeight="1">
      <c r="A89" s="3"/>
      <c r="B89" s="15"/>
      <c r="C89" s="662"/>
      <c r="D89" s="660"/>
      <c r="E89" s="594"/>
      <c r="F89" s="56"/>
    </row>
    <row r="90" spans="1:6" ht="15" customHeight="1">
      <c r="A90" s="3"/>
      <c r="B90" s="15"/>
      <c r="C90" s="662"/>
      <c r="D90" s="660"/>
      <c r="E90" s="594"/>
      <c r="F90" s="56"/>
    </row>
    <row r="91" spans="1:6" ht="15" customHeight="1">
      <c r="A91" s="3"/>
      <c r="B91" s="15"/>
      <c r="C91" s="662"/>
      <c r="D91" s="660"/>
      <c r="E91" s="594"/>
      <c r="F91" s="56"/>
    </row>
    <row r="92" spans="1:6" ht="15" customHeight="1">
      <c r="A92" s="3"/>
      <c r="B92" s="15"/>
      <c r="C92" s="662"/>
      <c r="D92" s="660"/>
      <c r="E92" s="594"/>
      <c r="F92" s="56"/>
    </row>
    <row r="93" spans="1:6" ht="15" customHeight="1">
      <c r="A93" s="3"/>
      <c r="B93" s="15"/>
      <c r="C93" s="662"/>
      <c r="D93" s="660"/>
      <c r="E93" s="594"/>
      <c r="F93" s="56"/>
    </row>
    <row r="94" spans="1:6" ht="15" customHeight="1">
      <c r="A94" s="3"/>
      <c r="B94" s="15"/>
      <c r="C94" s="662"/>
      <c r="D94" s="660"/>
      <c r="E94" s="594"/>
      <c r="F94" s="56"/>
    </row>
    <row r="95" spans="1:6" ht="15" customHeight="1">
      <c r="A95" s="3"/>
      <c r="B95" s="15"/>
      <c r="C95" s="662"/>
      <c r="D95" s="660"/>
      <c r="E95" s="594"/>
      <c r="F95" s="56"/>
    </row>
    <row r="96" spans="1:6" ht="15" customHeight="1">
      <c r="A96" s="3"/>
      <c r="B96" s="15"/>
      <c r="C96" s="662"/>
      <c r="D96" s="660"/>
      <c r="E96" s="594"/>
      <c r="F96" s="56"/>
    </row>
    <row r="97" spans="1:6" ht="15" customHeight="1">
      <c r="A97" s="3"/>
      <c r="B97" s="15"/>
      <c r="C97" s="662"/>
      <c r="D97" s="660"/>
      <c r="E97" s="594"/>
      <c r="F97" s="56"/>
    </row>
    <row r="98" spans="1:6" ht="15" customHeight="1">
      <c r="A98" s="3"/>
      <c r="B98" s="15"/>
      <c r="C98" s="662"/>
      <c r="D98" s="660"/>
      <c r="E98" s="594"/>
      <c r="F98" s="56"/>
    </row>
    <row r="99" spans="1:6" ht="15" customHeight="1">
      <c r="A99" s="3"/>
      <c r="B99" s="15"/>
      <c r="C99" s="662"/>
      <c r="D99" s="660"/>
      <c r="E99" s="594"/>
      <c r="F99" s="56"/>
    </row>
    <row r="100" spans="1:6" ht="15" customHeight="1">
      <c r="A100" s="3"/>
      <c r="B100" s="15"/>
      <c r="C100" s="662"/>
      <c r="D100" s="660"/>
      <c r="E100" s="594"/>
      <c r="F100" s="56"/>
    </row>
    <row r="101" spans="1:6" ht="15" customHeight="1">
      <c r="A101" s="3"/>
      <c r="B101" s="15"/>
      <c r="C101" s="662"/>
      <c r="D101" s="660"/>
      <c r="E101" s="594"/>
      <c r="F101" s="56"/>
    </row>
    <row r="102" spans="1:6" ht="15" customHeight="1">
      <c r="A102" s="3"/>
      <c r="B102" s="15"/>
      <c r="C102" s="662"/>
      <c r="D102" s="660"/>
      <c r="E102" s="594"/>
      <c r="F102" s="56"/>
    </row>
    <row r="103" spans="1:6" ht="15" customHeight="1">
      <c r="A103" s="3"/>
      <c r="B103" s="15"/>
      <c r="C103" s="662"/>
      <c r="D103" s="660"/>
      <c r="E103" s="594"/>
      <c r="F103" s="56"/>
    </row>
    <row r="104" spans="1:6" ht="15" customHeight="1">
      <c r="A104" s="3"/>
      <c r="B104" s="15"/>
      <c r="C104" s="662"/>
      <c r="D104" s="660"/>
      <c r="E104" s="594"/>
      <c r="F104" s="56"/>
    </row>
    <row r="105" spans="1:6" ht="12.75" customHeight="1">
      <c r="C105" s="44"/>
      <c r="D105" s="44"/>
      <c r="E105" s="594"/>
      <c r="F105" s="56"/>
    </row>
    <row r="106" spans="1:6" ht="25.15" customHeight="1">
      <c r="A106" s="668"/>
      <c r="B106" s="4"/>
      <c r="C106" s="44"/>
      <c r="D106" s="44"/>
      <c r="E106" s="594"/>
      <c r="F106" s="56"/>
    </row>
    <row r="107" spans="1:6" ht="25.15" customHeight="1">
      <c r="A107" s="668"/>
      <c r="B107" s="4"/>
      <c r="C107" s="44"/>
      <c r="D107" s="44"/>
      <c r="E107" s="594"/>
      <c r="F107" s="56"/>
    </row>
    <row r="108" spans="1:6" ht="25.15" customHeight="1">
      <c r="A108" s="668"/>
      <c r="B108" s="15"/>
      <c r="C108" s="44"/>
      <c r="D108" s="44"/>
      <c r="E108" s="594"/>
      <c r="F108" s="56"/>
    </row>
    <row r="109" spans="1:6" ht="12.75" customHeight="1">
      <c r="A109" s="668"/>
      <c r="B109" s="669"/>
      <c r="C109" s="44"/>
      <c r="D109" s="44"/>
      <c r="E109" s="594"/>
      <c r="F109" s="56"/>
    </row>
    <row r="110" spans="1:6" ht="12.75" customHeight="1">
      <c r="C110" s="44"/>
      <c r="D110" s="44"/>
      <c r="E110" s="594"/>
      <c r="F110" s="56"/>
    </row>
    <row r="111" spans="1:6" s="16" customFormat="1" ht="25.15" customHeight="1">
      <c r="A111" s="3"/>
      <c r="B111" s="4"/>
      <c r="C111" s="71"/>
      <c r="D111" s="71"/>
      <c r="E111" s="645"/>
      <c r="F111" s="73"/>
    </row>
    <row r="112" spans="1:6" ht="12.75" customHeight="1">
      <c r="C112" s="44"/>
      <c r="D112" s="44"/>
      <c r="E112" s="594"/>
      <c r="F112" s="56"/>
    </row>
    <row r="113" spans="1:6" ht="12.75" customHeight="1">
      <c r="A113" s="3"/>
      <c r="B113" s="6"/>
      <c r="C113" s="44"/>
      <c r="D113" s="44"/>
      <c r="E113" s="594"/>
      <c r="F113" s="56"/>
    </row>
    <row r="114" spans="1:6" ht="12.75" customHeight="1">
      <c r="C114" s="44"/>
      <c r="D114" s="44"/>
      <c r="E114" s="594"/>
      <c r="F114" s="56"/>
    </row>
    <row r="115" spans="1:6" ht="12.75" customHeight="1">
      <c r="A115" s="102"/>
      <c r="B115" s="630"/>
      <c r="C115" s="44"/>
      <c r="D115" s="44"/>
      <c r="E115" s="594"/>
      <c r="F115" s="56"/>
    </row>
    <row r="116" spans="1:6" ht="12.75" customHeight="1">
      <c r="A116" s="102"/>
      <c r="B116" s="630"/>
      <c r="C116" s="44"/>
      <c r="D116" s="44"/>
      <c r="E116" s="594"/>
      <c r="F116" s="56"/>
    </row>
    <row r="117" spans="1:6" ht="12.75" customHeight="1">
      <c r="A117" s="670"/>
      <c r="C117" s="44"/>
      <c r="D117" s="44"/>
      <c r="E117" s="594"/>
      <c r="F117" s="56"/>
    </row>
    <row r="118" spans="1:6" ht="12.75" customHeight="1">
      <c r="C118" s="44"/>
      <c r="D118" s="44"/>
      <c r="E118" s="594"/>
      <c r="F118" s="56"/>
    </row>
    <row r="119" spans="1:6" ht="12.75" customHeight="1">
      <c r="A119" s="670"/>
      <c r="C119" s="44"/>
      <c r="D119" s="44"/>
      <c r="E119" s="594"/>
      <c r="F119" s="56"/>
    </row>
    <row r="120" spans="1:6" ht="12.75" customHeight="1">
      <c r="A120" s="670"/>
      <c r="C120" s="44"/>
      <c r="D120" s="44"/>
      <c r="E120" s="594"/>
      <c r="F120" s="56"/>
    </row>
    <row r="121" spans="1:6" ht="12.75" customHeight="1">
      <c r="A121" s="670"/>
      <c r="C121" s="44"/>
      <c r="D121" s="44"/>
      <c r="E121" s="594"/>
      <c r="F121" s="56"/>
    </row>
    <row r="122" spans="1:6" ht="12.75" customHeight="1">
      <c r="A122" s="670"/>
      <c r="C122" s="44"/>
      <c r="D122" s="44"/>
      <c r="E122" s="594"/>
      <c r="F122" s="56"/>
    </row>
    <row r="123" spans="1:6" ht="12.75" customHeight="1">
      <c r="A123" s="670"/>
      <c r="C123" s="44"/>
      <c r="D123" s="44"/>
      <c r="E123" s="594"/>
      <c r="F123" s="56"/>
    </row>
    <row r="124" spans="1:6" ht="12.75" customHeight="1">
      <c r="A124" s="670"/>
      <c r="C124" s="44"/>
      <c r="D124" s="44"/>
      <c r="E124" s="594"/>
      <c r="F124" s="56"/>
    </row>
    <row r="125" spans="1:6" ht="12.75" customHeight="1">
      <c r="A125" s="670"/>
      <c r="C125" s="44"/>
      <c r="D125" s="44"/>
      <c r="E125" s="594"/>
      <c r="F125" s="56"/>
    </row>
    <row r="126" spans="1:6" ht="12.75" customHeight="1">
      <c r="A126" s="670"/>
      <c r="C126" s="44"/>
      <c r="D126" s="44"/>
      <c r="E126" s="594"/>
      <c r="F126" s="56"/>
    </row>
    <row r="127" spans="1:6" ht="12.75" customHeight="1">
      <c r="A127" s="670"/>
      <c r="C127" s="44"/>
      <c r="D127" s="44"/>
      <c r="E127" s="594"/>
      <c r="F127" s="56"/>
    </row>
    <row r="128" spans="1:6" ht="12.75" customHeight="1">
      <c r="C128" s="44"/>
      <c r="D128" s="44"/>
      <c r="E128" s="594"/>
      <c r="F128" s="56"/>
    </row>
    <row r="129" spans="1:6" ht="12.75" customHeight="1">
      <c r="A129" s="670"/>
      <c r="C129" s="44"/>
      <c r="D129" s="44"/>
      <c r="E129" s="594"/>
      <c r="F129" s="56"/>
    </row>
    <row r="130" spans="1:6" ht="12.75" customHeight="1">
      <c r="C130" s="44"/>
      <c r="D130" s="44"/>
      <c r="E130" s="594"/>
      <c r="F130" s="56"/>
    </row>
    <row r="131" spans="1:6" ht="12.75" customHeight="1">
      <c r="C131" s="44"/>
      <c r="D131" s="44"/>
      <c r="E131" s="594"/>
      <c r="F131" s="56"/>
    </row>
    <row r="132" spans="1:6" ht="12.75" customHeight="1">
      <c r="C132" s="44"/>
      <c r="D132" s="44"/>
      <c r="E132" s="594"/>
      <c r="F132" s="56"/>
    </row>
    <row r="133" spans="1:6" ht="12.75" customHeight="1">
      <c r="C133" s="44"/>
      <c r="D133" s="44"/>
      <c r="E133" s="594"/>
      <c r="F133" s="56"/>
    </row>
    <row r="134" spans="1:6" ht="12.75" customHeight="1">
      <c r="C134" s="44"/>
      <c r="D134" s="44"/>
      <c r="E134" s="594"/>
      <c r="F134" s="56"/>
    </row>
    <row r="135" spans="1:6" ht="12.75" customHeight="1">
      <c r="C135" s="44"/>
      <c r="D135" s="44"/>
      <c r="E135" s="594"/>
      <c r="F135" s="56"/>
    </row>
    <row r="136" spans="1:6" ht="12.75" customHeight="1">
      <c r="C136" s="44"/>
      <c r="D136" s="44"/>
      <c r="E136" s="594"/>
      <c r="F136" s="56"/>
    </row>
    <row r="137" spans="1:6" ht="12.75" customHeight="1">
      <c r="C137" s="44"/>
      <c r="D137" s="44"/>
      <c r="E137" s="594"/>
      <c r="F137" s="56"/>
    </row>
    <row r="138" spans="1:6" ht="12.75" customHeight="1">
      <c r="C138" s="44"/>
      <c r="D138" s="44"/>
      <c r="E138" s="594"/>
      <c r="F138" s="56"/>
    </row>
    <row r="139" spans="1:6" ht="12.75" customHeight="1">
      <c r="C139" s="44"/>
      <c r="D139" s="44"/>
      <c r="E139" s="594"/>
      <c r="F139" s="56"/>
    </row>
    <row r="140" spans="1:6" ht="12.75" customHeight="1">
      <c r="C140" s="44"/>
      <c r="D140" s="44"/>
      <c r="E140" s="594"/>
      <c r="F140" s="56"/>
    </row>
    <row r="141" spans="1:6" ht="12.75" customHeight="1">
      <c r="C141" s="44"/>
      <c r="D141" s="44"/>
      <c r="E141" s="594"/>
      <c r="F141" s="56"/>
    </row>
    <row r="142" spans="1:6" ht="12.75" customHeight="1">
      <c r="C142" s="44"/>
      <c r="D142" s="44"/>
      <c r="E142" s="594"/>
      <c r="F142" s="56"/>
    </row>
    <row r="143" spans="1:6" ht="12.75" customHeight="1">
      <c r="C143" s="44"/>
      <c r="D143" s="44"/>
      <c r="E143" s="594"/>
      <c r="F143" s="56"/>
    </row>
    <row r="144" spans="1:6" ht="12.75" customHeight="1">
      <c r="C144" s="44"/>
      <c r="D144" s="44"/>
      <c r="E144" s="594"/>
      <c r="F144" s="56"/>
    </row>
    <row r="145" spans="3:6" ht="12.75" customHeight="1">
      <c r="C145" s="44"/>
      <c r="D145" s="44"/>
      <c r="E145" s="594"/>
      <c r="F145" s="56"/>
    </row>
    <row r="146" spans="3:6" ht="12.75" customHeight="1">
      <c r="C146" s="44"/>
      <c r="D146" s="44"/>
      <c r="E146" s="594"/>
      <c r="F146" s="56"/>
    </row>
    <row r="147" spans="3:6" ht="12.75" customHeight="1">
      <c r="C147" s="44"/>
      <c r="D147" s="44"/>
      <c r="E147" s="594"/>
      <c r="F147" s="56"/>
    </row>
    <row r="148" spans="3:6" ht="12.75" customHeight="1"/>
    <row r="149" spans="3:6" ht="12.75" customHeight="1"/>
    <row r="150" spans="3:6" ht="12.75" customHeight="1"/>
    <row r="151" spans="3:6" ht="12.75" customHeight="1"/>
    <row r="152" spans="3:6" ht="12.75" customHeight="1"/>
    <row r="153" spans="3:6" ht="12.75" customHeight="1"/>
    <row r="154" spans="3:6" ht="12.75" customHeight="1"/>
    <row r="155" spans="3:6" ht="12.75" customHeight="1"/>
    <row r="156" spans="3:6" ht="12.75" customHeight="1"/>
    <row r="157" spans="3:6" ht="12.75" customHeight="1"/>
    <row r="158" spans="3:6" ht="12.75" customHeight="1"/>
    <row r="159" spans="3:6" ht="12.75" customHeight="1"/>
    <row r="160" spans="3:6"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row r="2768" ht="12.75" customHeight="1"/>
    <row r="2769" ht="12.75" customHeight="1"/>
    <row r="2770" ht="12.75" customHeight="1"/>
    <row r="2771" ht="12.75" customHeight="1"/>
    <row r="2772" ht="12.75" customHeight="1"/>
    <row r="2773" ht="12.75" customHeight="1"/>
    <row r="2774" ht="12.75" customHeight="1"/>
    <row r="2775" ht="12.75" customHeight="1"/>
    <row r="2776" ht="12.75" customHeight="1"/>
    <row r="2777" ht="12.75" customHeight="1"/>
    <row r="2778" ht="12.75" customHeight="1"/>
    <row r="2779" ht="12.75" customHeight="1"/>
    <row r="2780" ht="12.75" customHeight="1"/>
    <row r="2781" ht="12.75" customHeight="1"/>
    <row r="2782" ht="12.75" customHeight="1"/>
    <row r="2783" ht="12.75" customHeight="1"/>
    <row r="2784" ht="12.75" customHeight="1"/>
    <row r="2785" ht="12.75" customHeight="1"/>
    <row r="2786" ht="12.75" customHeight="1"/>
    <row r="2787" ht="12.75" customHeight="1"/>
    <row r="2788" ht="12.75" customHeight="1"/>
    <row r="2789" ht="12.75" customHeight="1"/>
    <row r="2790" ht="12.75" customHeight="1"/>
    <row r="2791" ht="12.75" customHeight="1"/>
    <row r="2792" ht="12.75" customHeight="1"/>
    <row r="2793" ht="12.75" customHeight="1"/>
    <row r="2794" ht="12.75" customHeight="1"/>
    <row r="2795" ht="12.75" customHeight="1"/>
    <row r="2796" ht="12.75" customHeight="1"/>
    <row r="2797" ht="12.75" customHeight="1"/>
    <row r="2798" ht="12.75" customHeight="1"/>
    <row r="2799" ht="12.75" customHeight="1"/>
    <row r="2800" ht="12.75" customHeight="1"/>
    <row r="2801" ht="12.75" customHeight="1"/>
    <row r="2802" ht="12.75" customHeight="1"/>
    <row r="2803" ht="12.75" customHeight="1"/>
    <row r="2804" ht="12.75" customHeight="1"/>
    <row r="2805" ht="12.75" customHeight="1"/>
    <row r="2806" ht="12.75" customHeight="1"/>
    <row r="2807" ht="12.75" customHeight="1"/>
    <row r="2808" ht="12.75" customHeight="1"/>
    <row r="2809" ht="12.75" customHeight="1"/>
    <row r="2810" ht="12.75" customHeight="1"/>
    <row r="2811" ht="12.75" customHeight="1"/>
    <row r="2812" ht="12.75" customHeight="1"/>
    <row r="2813" ht="12.75" customHeight="1"/>
    <row r="2814" ht="12.75" customHeight="1"/>
    <row r="2815" ht="12.75" customHeight="1"/>
    <row r="2816" ht="12.75" customHeight="1"/>
    <row r="2817" ht="12.75" customHeight="1"/>
    <row r="2818" ht="12.75" customHeight="1"/>
    <row r="2819" ht="12.75" customHeight="1"/>
    <row r="2820" ht="12.75" customHeight="1"/>
    <row r="2821" ht="12.75" customHeight="1"/>
    <row r="2822" ht="12.75" customHeight="1"/>
    <row r="2823" ht="12.75" customHeight="1"/>
    <row r="2824" ht="12.75" customHeight="1"/>
    <row r="2825" ht="12.75" customHeight="1"/>
    <row r="2826" ht="12.75" customHeight="1"/>
    <row r="2827" ht="12.75" customHeight="1"/>
    <row r="2828" ht="12.75" customHeight="1"/>
    <row r="2829" ht="12.75" customHeight="1"/>
    <row r="2830" ht="12.75" customHeight="1"/>
    <row r="2831" ht="12.75" customHeight="1"/>
    <row r="2832" ht="12.75" customHeight="1"/>
    <row r="2833" ht="12.75" customHeight="1"/>
    <row r="2834" ht="12.75" customHeight="1"/>
    <row r="2835" ht="12.75" customHeight="1"/>
    <row r="2836" ht="12.75" customHeight="1"/>
    <row r="2837" ht="12.75" customHeight="1"/>
    <row r="2838" ht="12.75" customHeight="1"/>
    <row r="2839" ht="12.75" customHeight="1"/>
    <row r="2840" ht="12.75" customHeight="1"/>
    <row r="2841" ht="12.75" customHeight="1"/>
    <row r="2842" ht="12.75" customHeight="1"/>
    <row r="2843" ht="12.75" customHeight="1"/>
    <row r="2844" ht="12.75" customHeight="1"/>
    <row r="2845" ht="12.75" customHeight="1"/>
    <row r="2846" ht="12.75" customHeight="1"/>
    <row r="2847" ht="12.75" customHeight="1"/>
    <row r="2848" ht="12.75" customHeight="1"/>
    <row r="2849" ht="12.75" customHeight="1"/>
    <row r="2850" ht="12.75" customHeight="1"/>
    <row r="2851" ht="12.75" customHeight="1"/>
    <row r="2852" ht="12.75" customHeight="1"/>
    <row r="2853" ht="12.75" customHeight="1"/>
    <row r="2854" ht="12.75" customHeight="1"/>
    <row r="2855" ht="12.75" customHeight="1"/>
    <row r="2856" ht="12.75" customHeight="1"/>
    <row r="2857" ht="12.75" customHeight="1"/>
    <row r="2858" ht="12.75" customHeight="1"/>
    <row r="2859" ht="12.75" customHeight="1"/>
    <row r="2860" ht="12.75" customHeight="1"/>
    <row r="2861" ht="12.75" customHeight="1"/>
    <row r="2862" ht="12.75" customHeight="1"/>
    <row r="2863" ht="12.75" customHeight="1"/>
    <row r="2864" ht="12.75" customHeight="1"/>
    <row r="2865" ht="12.75" customHeight="1"/>
    <row r="2866" ht="12.75" customHeight="1"/>
    <row r="2867" ht="12.75" customHeight="1"/>
    <row r="2868" ht="12.75" customHeight="1"/>
    <row r="2869" ht="12.75" customHeight="1"/>
    <row r="2870" ht="12.75" customHeight="1"/>
    <row r="2871" ht="12.75" customHeight="1"/>
    <row r="2872" ht="12.75" customHeight="1"/>
    <row r="2873" ht="12.75" customHeight="1"/>
    <row r="2874" ht="12.75" customHeight="1"/>
    <row r="2875" ht="12.75" customHeight="1"/>
    <row r="2876" ht="12.75" customHeight="1"/>
    <row r="2877" ht="12.75" customHeight="1"/>
    <row r="2878" ht="12.75" customHeight="1"/>
    <row r="2879" ht="12.75" customHeight="1"/>
    <row r="2880" ht="12.75" customHeight="1"/>
    <row r="2881" ht="12.75" customHeight="1"/>
    <row r="2882" ht="12.75" customHeight="1"/>
    <row r="2883" ht="12.75" customHeight="1"/>
    <row r="2884" ht="12.75" customHeight="1"/>
    <row r="2885" ht="12.75" customHeight="1"/>
    <row r="2886" ht="12.75" customHeight="1"/>
    <row r="2887" ht="12.75" customHeight="1"/>
    <row r="2888" ht="12.75" customHeight="1"/>
    <row r="2889" ht="12.75" customHeight="1"/>
    <row r="2890" ht="12.75" customHeight="1"/>
    <row r="2891" ht="12.75" customHeight="1"/>
    <row r="2892" ht="12.75" customHeight="1"/>
    <row r="2893" ht="12.75" customHeight="1"/>
    <row r="2894" ht="12.75" customHeight="1"/>
    <row r="2895" ht="12.75" customHeight="1"/>
    <row r="2896" ht="12.75" customHeight="1"/>
    <row r="2897" ht="12.75" customHeight="1"/>
    <row r="2898" ht="12.75" customHeight="1"/>
    <row r="2899" ht="12.75" customHeight="1"/>
    <row r="2900" ht="12.75" customHeight="1"/>
    <row r="2901" ht="12.75" customHeight="1"/>
    <row r="2902" ht="12.75" customHeight="1"/>
    <row r="2903" ht="12.75" customHeight="1"/>
    <row r="2904" ht="12.75" customHeight="1"/>
    <row r="2905" ht="12.75" customHeight="1"/>
    <row r="2906" ht="12.75" customHeight="1"/>
    <row r="2907" ht="12.75" customHeight="1"/>
    <row r="2908" ht="12.75" customHeight="1"/>
    <row r="2909" ht="12.75" customHeight="1"/>
    <row r="2910" ht="12.75" customHeight="1"/>
    <row r="2911" ht="12.75" customHeight="1"/>
    <row r="2912" ht="12.75" customHeight="1"/>
    <row r="2913" ht="12.75" customHeight="1"/>
    <row r="2914" ht="12.75" customHeight="1"/>
    <row r="2915" ht="12.75" customHeight="1"/>
    <row r="2916" ht="12.75" customHeight="1"/>
    <row r="2917" ht="12.75" customHeight="1"/>
    <row r="2918" ht="12.75" customHeight="1"/>
    <row r="2919" ht="12.75" customHeight="1"/>
    <row r="2920" ht="12.75" customHeight="1"/>
    <row r="2921" ht="12.75" customHeight="1"/>
    <row r="2922" ht="12.75" customHeight="1"/>
    <row r="2923" ht="12.75" customHeight="1"/>
    <row r="2924" ht="12.75" customHeight="1"/>
    <row r="2925" ht="12.75" customHeight="1"/>
    <row r="2926" ht="12.75" customHeight="1"/>
    <row r="2927" ht="12.75" customHeight="1"/>
    <row r="2928" ht="12.75" customHeight="1"/>
    <row r="2929" ht="12.75" customHeight="1"/>
    <row r="2930" ht="12.75" customHeight="1"/>
    <row r="2931" ht="12.75" customHeight="1"/>
    <row r="2932" ht="12.75" customHeight="1"/>
    <row r="2933" ht="12.75" customHeight="1"/>
    <row r="2934" ht="12.75" customHeight="1"/>
    <row r="2935" ht="12.75" customHeight="1"/>
    <row r="2936" ht="12.75" customHeight="1"/>
    <row r="2937" ht="12.75" customHeight="1"/>
    <row r="2938" ht="12.75" customHeight="1"/>
    <row r="2939" ht="12.75" customHeight="1"/>
    <row r="2940" ht="12.75" customHeight="1"/>
    <row r="2941" ht="12.75" customHeight="1"/>
    <row r="2942" ht="12.75" customHeight="1"/>
    <row r="2943" ht="12.75" customHeight="1"/>
    <row r="2944" ht="12.75" customHeight="1"/>
    <row r="2945" ht="12.75" customHeight="1"/>
    <row r="2946" ht="12.75" customHeight="1"/>
    <row r="2947" ht="12.75" customHeight="1"/>
    <row r="2948" ht="12.75" customHeight="1"/>
    <row r="2949" ht="12.75" customHeight="1"/>
    <row r="2950" ht="12.75" customHeight="1"/>
    <row r="2951" ht="12.75" customHeight="1"/>
    <row r="2952" ht="12.75" customHeight="1"/>
    <row r="2953" ht="12.75" customHeight="1"/>
    <row r="2954" ht="12.75" customHeight="1"/>
    <row r="2955" ht="12.75" customHeight="1"/>
    <row r="2956" ht="12.75" customHeight="1"/>
    <row r="2957" ht="12.75" customHeight="1"/>
    <row r="2958" ht="12.75" customHeight="1"/>
    <row r="2959" ht="12.75" customHeight="1"/>
    <row r="2960" ht="12.75" customHeight="1"/>
    <row r="2961" ht="12.75" customHeight="1"/>
    <row r="2962" ht="12.75" customHeight="1"/>
    <row r="2963" ht="12.75" customHeight="1"/>
    <row r="2964" ht="12.75" customHeight="1"/>
    <row r="2965" ht="12.75" customHeight="1"/>
    <row r="2966" ht="12.75" customHeight="1"/>
    <row r="2967" ht="12.75" customHeight="1"/>
    <row r="2968" ht="12.75" customHeight="1"/>
    <row r="2969" ht="12.75" customHeight="1"/>
    <row r="2970" ht="12.75" customHeight="1"/>
    <row r="2971" ht="12.75" customHeight="1"/>
    <row r="2972" ht="12.75" customHeight="1"/>
    <row r="2973" ht="12.75" customHeight="1"/>
    <row r="2974" ht="12.75" customHeight="1"/>
    <row r="2975" ht="12.75" customHeight="1"/>
    <row r="2976" ht="12.75" customHeight="1"/>
    <row r="2977" ht="12.75" customHeight="1"/>
    <row r="2978" ht="12.75" customHeight="1"/>
    <row r="2979" ht="12.75" customHeight="1"/>
    <row r="2980" ht="12.75" customHeight="1"/>
    <row r="2981" ht="12.75" customHeight="1"/>
    <row r="2982" ht="12.75" customHeight="1"/>
    <row r="2983" ht="12.75" customHeight="1"/>
    <row r="2984" ht="12.75" customHeight="1"/>
    <row r="2985" ht="12.75" customHeight="1"/>
    <row r="2986" ht="12.75" customHeight="1"/>
    <row r="2987" ht="12.75" customHeight="1"/>
    <row r="2988" ht="12.75" customHeight="1"/>
    <row r="2989" ht="12.75" customHeight="1"/>
    <row r="2990" ht="12.75" customHeight="1"/>
    <row r="2991" ht="12.75" customHeight="1"/>
    <row r="2992" ht="12.75" customHeight="1"/>
    <row r="2993" ht="12.75" customHeight="1"/>
    <row r="2994" ht="12.75" customHeight="1"/>
    <row r="2995" ht="12.75" customHeight="1"/>
    <row r="2996" ht="12.75" customHeight="1"/>
    <row r="2997" ht="12.75" customHeight="1"/>
    <row r="2998" ht="12.75" customHeight="1"/>
    <row r="2999" ht="12.75" customHeight="1"/>
    <row r="3000" ht="12.75" customHeight="1"/>
    <row r="3001" ht="12.75" customHeight="1"/>
    <row r="3002" ht="12.75" customHeight="1"/>
    <row r="3003" ht="12.75" customHeight="1"/>
    <row r="3004" ht="12.75" customHeight="1"/>
    <row r="3005" ht="12.75" customHeight="1"/>
    <row r="3006" ht="12.75" customHeight="1"/>
    <row r="3007" ht="12.75" customHeight="1"/>
    <row r="3008" ht="12.75" customHeight="1"/>
    <row r="3009" ht="12.75" customHeight="1"/>
    <row r="3010" ht="12.75" customHeight="1"/>
    <row r="3011" ht="12.75" customHeight="1"/>
    <row r="3012" ht="12.75" customHeight="1"/>
    <row r="3013" ht="12.75" customHeight="1"/>
    <row r="3014" ht="12.75" customHeight="1"/>
    <row r="3015" ht="12.75" customHeight="1"/>
    <row r="3016" ht="12.75" customHeight="1"/>
    <row r="3017" ht="12.75" customHeight="1"/>
    <row r="3018" ht="12.75" customHeight="1"/>
    <row r="3019" ht="12.75" customHeight="1"/>
    <row r="3020" ht="12.75" customHeight="1"/>
    <row r="3021" ht="12.75" customHeight="1"/>
    <row r="3022" ht="12.75" customHeight="1"/>
    <row r="3023" ht="12.75" customHeight="1"/>
    <row r="3024" ht="12.75" customHeight="1"/>
    <row r="3025" ht="12.75" customHeight="1"/>
    <row r="3026" ht="12.75" customHeight="1"/>
    <row r="3027" ht="12.75" customHeight="1"/>
    <row r="3028" ht="12.75" customHeight="1"/>
    <row r="3029" ht="12.75" customHeight="1"/>
    <row r="3030" ht="12.75" customHeight="1"/>
    <row r="3031" ht="12.75" customHeight="1"/>
    <row r="3032" ht="12.75" customHeight="1"/>
    <row r="3033" ht="12.75" customHeight="1"/>
    <row r="3034" ht="12.75" customHeight="1"/>
    <row r="3035" ht="12.75" customHeight="1"/>
    <row r="3036" ht="12.75" customHeight="1"/>
    <row r="3037" ht="12.75" customHeight="1"/>
    <row r="3038" ht="12.75" customHeight="1"/>
    <row r="3039" ht="12.75" customHeight="1"/>
    <row r="3040" ht="12.75" customHeight="1"/>
    <row r="3041" ht="12.75" customHeight="1"/>
    <row r="3042" ht="12.75" customHeight="1"/>
    <row r="3043" ht="12.75" customHeight="1"/>
    <row r="3044" ht="12.75" customHeight="1"/>
    <row r="3045" ht="12.75" customHeight="1"/>
    <row r="3046" ht="12.75" customHeight="1"/>
    <row r="3047" ht="12.75" customHeight="1"/>
    <row r="3048" ht="12.75" customHeight="1"/>
    <row r="3049" ht="12.75" customHeight="1"/>
    <row r="3050" ht="12.75" customHeight="1"/>
    <row r="3051" ht="12.75" customHeight="1"/>
    <row r="3052" ht="12.75" customHeight="1"/>
    <row r="3053" ht="12.75" customHeight="1"/>
    <row r="3054" ht="12.75" customHeight="1"/>
    <row r="3055" ht="12.75" customHeight="1"/>
    <row r="3056" ht="12.75" customHeight="1"/>
    <row r="3057" ht="12.75" customHeight="1"/>
    <row r="3058" ht="12.75" customHeight="1"/>
    <row r="3059" ht="12.75" customHeight="1"/>
    <row r="3060" ht="12.75" customHeight="1"/>
    <row r="3061" ht="12.75" customHeight="1"/>
    <row r="3062" ht="12.75" customHeight="1"/>
    <row r="3063" ht="12.75" customHeight="1"/>
    <row r="3064" ht="12.75" customHeight="1"/>
    <row r="3065" ht="12.75" customHeight="1"/>
    <row r="3066" ht="12.75" customHeight="1"/>
    <row r="3067" ht="12.75" customHeight="1"/>
    <row r="3068" ht="12.75" customHeight="1"/>
    <row r="3069" ht="12.75" customHeight="1"/>
    <row r="3070" ht="12.75" customHeight="1"/>
    <row r="3071" ht="12.75" customHeight="1"/>
    <row r="3072" ht="12.75" customHeight="1"/>
    <row r="3073" ht="12.75" customHeight="1"/>
    <row r="3074" ht="12.75" customHeight="1"/>
    <row r="3075" ht="12.75" customHeight="1"/>
    <row r="3076" ht="12.75" customHeight="1"/>
    <row r="3077" ht="12.75" customHeight="1"/>
    <row r="3078" ht="12.75" customHeight="1"/>
    <row r="3079" ht="12.75" customHeight="1"/>
    <row r="3080" ht="12.75" customHeight="1"/>
    <row r="3081" ht="12.75" customHeight="1"/>
    <row r="3082" ht="12.75" customHeight="1"/>
    <row r="3083" ht="12.75" customHeight="1"/>
    <row r="3084" ht="12.75" customHeight="1"/>
    <row r="3085" ht="12.75" customHeight="1"/>
    <row r="3086" ht="12.75" customHeight="1"/>
    <row r="3087" ht="12.75" customHeight="1"/>
    <row r="3088" ht="12.75" customHeight="1"/>
    <row r="3089" ht="12.75" customHeight="1"/>
    <row r="3090" ht="12.75" customHeight="1"/>
    <row r="3091" ht="12.75" customHeight="1"/>
    <row r="3092" ht="12.75" customHeight="1"/>
    <row r="3093" ht="12.75" customHeight="1"/>
    <row r="3094" ht="12.75" customHeight="1"/>
    <row r="3095" ht="12.75" customHeight="1"/>
    <row r="3096" ht="12.75" customHeight="1"/>
    <row r="3097" ht="12.75" customHeight="1"/>
    <row r="3098" ht="12.75" customHeight="1"/>
    <row r="3099" ht="12.75" customHeight="1"/>
    <row r="3100" ht="12.75" customHeight="1"/>
    <row r="3101" ht="12.75" customHeight="1"/>
    <row r="3102" ht="12.75" customHeight="1"/>
    <row r="3103" ht="12.75" customHeight="1"/>
    <row r="3104" ht="12.75" customHeight="1"/>
    <row r="3105" ht="12.75" customHeight="1"/>
    <row r="3106" ht="12.75" customHeight="1"/>
    <row r="3107" ht="12.75" customHeight="1"/>
    <row r="3108" ht="12.75" customHeight="1"/>
    <row r="3109" ht="12.75" customHeight="1"/>
    <row r="3110" ht="12.75" customHeight="1"/>
    <row r="3111" ht="12.75" customHeight="1"/>
    <row r="3112" ht="12.75" customHeight="1"/>
    <row r="3113" ht="12.75" customHeight="1"/>
    <row r="3114" ht="12.75" customHeight="1"/>
    <row r="3115" ht="12.75" customHeight="1"/>
    <row r="3116" ht="12.75" customHeight="1"/>
    <row r="3117" ht="12.75" customHeight="1"/>
    <row r="3118" ht="12.75" customHeight="1"/>
    <row r="3119" ht="12.75" customHeight="1"/>
    <row r="3120" ht="12.75" customHeight="1"/>
    <row r="3121" ht="12.75" customHeight="1"/>
    <row r="3122" ht="12.75" customHeight="1"/>
    <row r="3123" ht="12.75" customHeight="1"/>
    <row r="3124" ht="12.75" customHeight="1"/>
    <row r="3125" ht="12.75" customHeight="1"/>
    <row r="3126" ht="12.75" customHeight="1"/>
    <row r="3127" ht="12.75" customHeight="1"/>
    <row r="3128" ht="12.75" customHeight="1"/>
    <row r="3129" ht="12.75" customHeight="1"/>
    <row r="3130" ht="12.75" customHeight="1"/>
    <row r="3131" ht="12.75" customHeight="1"/>
    <row r="3132" ht="12.75" customHeight="1"/>
    <row r="3133" ht="12.75" customHeight="1"/>
    <row r="3134" ht="12.75" customHeight="1"/>
    <row r="3135" ht="12.75" customHeight="1"/>
    <row r="3136" ht="12.75" customHeight="1"/>
    <row r="3137" ht="12.75" customHeight="1"/>
    <row r="3138" ht="12.75" customHeight="1"/>
    <row r="3139" ht="12.75" customHeight="1"/>
    <row r="3140" ht="12.75" customHeight="1"/>
    <row r="3141" ht="12.75" customHeight="1"/>
    <row r="3142" ht="12.75" customHeight="1"/>
    <row r="3143" ht="12.75" customHeight="1"/>
    <row r="3144" ht="12.75" customHeight="1"/>
    <row r="3145" ht="12.75" customHeight="1"/>
    <row r="3146" ht="12.75" customHeight="1"/>
    <row r="3147" ht="12.75" customHeight="1"/>
    <row r="3148" ht="12.75" customHeight="1"/>
    <row r="3149" ht="12.75" customHeight="1"/>
    <row r="3150" ht="12.75" customHeight="1"/>
    <row r="3151" ht="12.75" customHeight="1"/>
    <row r="3152" ht="12.75" customHeight="1"/>
    <row r="3153" ht="12.75" customHeight="1"/>
    <row r="3154" ht="12.75" customHeight="1"/>
    <row r="3155" ht="12.75" customHeight="1"/>
    <row r="3156" ht="12.75" customHeight="1"/>
    <row r="3157" ht="12.75" customHeight="1"/>
    <row r="3158" ht="12.75" customHeight="1"/>
    <row r="3159" ht="12.75" customHeight="1"/>
    <row r="3160" ht="12.75" customHeight="1"/>
    <row r="3161" ht="12.75" customHeight="1"/>
    <row r="3162" ht="12.75" customHeight="1"/>
    <row r="3163" ht="12.75" customHeight="1"/>
    <row r="3164" ht="12.75" customHeight="1"/>
    <row r="3165" ht="12.75" customHeight="1"/>
    <row r="3166" ht="12.75" customHeight="1"/>
    <row r="3167" ht="12.75" customHeight="1"/>
    <row r="3168" ht="12.75" customHeight="1"/>
    <row r="3169" ht="12.75" customHeight="1"/>
    <row r="3170" ht="12.75" customHeight="1"/>
    <row r="3171" ht="12.75" customHeight="1"/>
    <row r="3172" ht="12.75" customHeight="1"/>
    <row r="3173" ht="12.75" customHeight="1"/>
    <row r="3174" ht="12.75" customHeight="1"/>
    <row r="3175" ht="12.75" customHeight="1"/>
    <row r="3176" ht="12.75" customHeight="1"/>
    <row r="3177" ht="12.75" customHeight="1"/>
    <row r="3178" ht="12.75" customHeight="1"/>
    <row r="3179" ht="12.75" customHeight="1"/>
    <row r="3180" ht="12.75" customHeight="1"/>
    <row r="3181" ht="12.75" customHeight="1"/>
    <row r="3182" ht="12.75" customHeight="1"/>
    <row r="3183" ht="12.75" customHeight="1"/>
    <row r="3184" ht="12.75" customHeight="1"/>
    <row r="3185" ht="12.75" customHeight="1"/>
    <row r="3186" ht="12.75" customHeight="1"/>
    <row r="3187" ht="12.75" customHeight="1"/>
    <row r="3188" ht="12.75" customHeight="1"/>
    <row r="3189" ht="12.75" customHeight="1"/>
    <row r="3190" ht="12.75" customHeight="1"/>
    <row r="3191" ht="12.75" customHeight="1"/>
    <row r="3192" ht="12.75" customHeight="1"/>
    <row r="3193" ht="12.75" customHeight="1"/>
    <row r="3194" ht="12.75" customHeight="1"/>
    <row r="3195" ht="12.75" customHeight="1"/>
    <row r="3196" ht="12.75" customHeight="1"/>
    <row r="3197" ht="12.75" customHeight="1"/>
    <row r="3198" ht="12.75" customHeight="1"/>
    <row r="3199" ht="12.75" customHeight="1"/>
    <row r="3200" ht="12.75" customHeight="1"/>
    <row r="3201" ht="12.75" customHeight="1"/>
    <row r="3202" ht="12.75" customHeight="1"/>
    <row r="3203" ht="12.75" customHeight="1"/>
    <row r="3204" ht="12.75" customHeight="1"/>
    <row r="3205" ht="12.75" customHeight="1"/>
    <row r="3206" ht="12.75" customHeight="1"/>
    <row r="3207" ht="12.75" customHeight="1"/>
    <row r="3208" ht="12.75" customHeight="1"/>
    <row r="3209" ht="12.75" customHeight="1"/>
    <row r="3210" ht="12.75" customHeight="1"/>
    <row r="3211" ht="12.75" customHeight="1"/>
    <row r="3212" ht="12.75" customHeight="1"/>
    <row r="3213" ht="12.75" customHeight="1"/>
    <row r="3214" ht="12.75" customHeight="1"/>
    <row r="3215" ht="12.75" customHeight="1"/>
    <row r="3216" ht="12.75" customHeight="1"/>
    <row r="3217" ht="12.75" customHeight="1"/>
    <row r="3218" ht="12.75" customHeight="1"/>
    <row r="3219" ht="12.75" customHeight="1"/>
    <row r="3220" ht="12.75" customHeight="1"/>
    <row r="3221" ht="12.75" customHeight="1"/>
    <row r="3222" ht="12.75" customHeight="1"/>
    <row r="3223" ht="12.75" customHeight="1"/>
    <row r="3224" ht="12.75" customHeight="1"/>
    <row r="3225" ht="12.75" customHeight="1"/>
    <row r="3226" ht="12.75" customHeight="1"/>
    <row r="3227" ht="12.75" customHeight="1"/>
    <row r="3228" ht="12.75" customHeight="1"/>
    <row r="3229" ht="12.75" customHeight="1"/>
    <row r="3230" ht="12.75" customHeight="1"/>
    <row r="3231" ht="12.75" customHeight="1"/>
    <row r="3232" ht="12.75" customHeight="1"/>
    <row r="3233" ht="12.75" customHeight="1"/>
    <row r="3234" ht="12.75" customHeight="1"/>
    <row r="3235" ht="12.75" customHeight="1"/>
    <row r="3236" ht="12.75" customHeight="1"/>
    <row r="3237" ht="12.75" customHeight="1"/>
    <row r="3238" ht="12.75" customHeight="1"/>
    <row r="3239" ht="12.75" customHeight="1"/>
    <row r="3240" ht="12.75" customHeight="1"/>
    <row r="3241" ht="12.75" customHeight="1"/>
    <row r="3242" ht="12.75" customHeight="1"/>
    <row r="3243" ht="12.75" customHeight="1"/>
    <row r="3244" ht="12.75" customHeight="1"/>
    <row r="3245" ht="12.75" customHeight="1"/>
    <row r="3246" ht="12.75" customHeight="1"/>
    <row r="3247" ht="12.75" customHeight="1"/>
    <row r="3248" ht="12.75" customHeight="1"/>
    <row r="3249" ht="12.75" customHeight="1"/>
    <row r="3250" ht="12.75" customHeight="1"/>
    <row r="3251" ht="12.75" customHeight="1"/>
    <row r="3252" ht="12.75" customHeight="1"/>
    <row r="3253" ht="12.75" customHeight="1"/>
    <row r="3254" ht="12.75" customHeight="1"/>
    <row r="3255" ht="12.75" customHeight="1"/>
    <row r="3256" ht="12.75" customHeight="1"/>
    <row r="3257" ht="12.75" customHeight="1"/>
    <row r="3258" ht="12.75" customHeight="1"/>
    <row r="3259" ht="12.75" customHeight="1"/>
    <row r="3260" ht="12.75" customHeight="1"/>
    <row r="3261" ht="12.75" customHeight="1"/>
    <row r="3262" ht="12.75" customHeight="1"/>
    <row r="3263" ht="12.75" customHeight="1"/>
    <row r="3264" ht="12.75" customHeight="1"/>
    <row r="3265" ht="12.75" customHeight="1"/>
    <row r="3266" ht="12.75" customHeight="1"/>
    <row r="3267" ht="12.75" customHeight="1"/>
    <row r="3268" ht="12.75" customHeight="1"/>
    <row r="3269" ht="12.75" customHeight="1"/>
    <row r="3270" ht="12.75" customHeight="1"/>
    <row r="3271" ht="12.75" customHeight="1"/>
    <row r="3272" ht="12.75" customHeight="1"/>
    <row r="3273" ht="12.75" customHeight="1"/>
    <row r="3274" ht="12.75" customHeight="1"/>
    <row r="3275" ht="12.75" customHeight="1"/>
    <row r="3276" ht="12.75" customHeight="1"/>
    <row r="3277" ht="12.75" customHeight="1"/>
    <row r="3278" ht="12.75" customHeight="1"/>
    <row r="3279" ht="12.75" customHeight="1"/>
    <row r="3280" ht="12.75" customHeight="1"/>
    <row r="3281" ht="12.75" customHeight="1"/>
    <row r="3282" ht="12.75" customHeight="1"/>
    <row r="3283" ht="12.75" customHeight="1"/>
    <row r="3284" ht="12.75" customHeight="1"/>
    <row r="3285" ht="12.75" customHeight="1"/>
    <row r="3286" ht="12.75" customHeight="1"/>
    <row r="3287" ht="12.75" customHeight="1"/>
    <row r="3288" ht="12.75" customHeight="1"/>
    <row r="3289" ht="12.75" customHeight="1"/>
    <row r="3290" ht="12.75" customHeight="1"/>
    <row r="3291" ht="12.75" customHeight="1"/>
    <row r="3292" ht="12.75" customHeight="1"/>
    <row r="3293" ht="12.75" customHeight="1"/>
    <row r="3294" ht="12.75" customHeight="1"/>
    <row r="3295" ht="12.75" customHeight="1"/>
    <row r="3296" ht="12.75" customHeight="1"/>
    <row r="3297" ht="12.75" customHeight="1"/>
    <row r="3298" ht="12.75" customHeight="1"/>
    <row r="3299" ht="12.75" customHeight="1"/>
    <row r="3300" ht="12.75" customHeight="1"/>
    <row r="3301" ht="12.75" customHeight="1"/>
    <row r="3302" ht="12.75" customHeight="1"/>
    <row r="3303" ht="12.75" customHeight="1"/>
    <row r="3304" ht="12.75" customHeight="1"/>
    <row r="3305" ht="12.75" customHeight="1"/>
    <row r="3306" ht="12.75" customHeight="1"/>
    <row r="3307" ht="12.75" customHeight="1"/>
    <row r="3308" ht="12.75" customHeight="1"/>
    <row r="3309" ht="12.75" customHeight="1"/>
    <row r="3310" ht="12.75" customHeight="1"/>
    <row r="3311" ht="12.75" customHeight="1"/>
    <row r="3312" ht="12.75" customHeight="1"/>
    <row r="3313" ht="12.75" customHeight="1"/>
    <row r="3314" ht="12.75" customHeight="1"/>
    <row r="3315" ht="12.75" customHeight="1"/>
    <row r="3316" ht="12.75" customHeight="1"/>
    <row r="3317" ht="12.75" customHeight="1"/>
    <row r="3318" ht="12.75" customHeight="1"/>
    <row r="3319" ht="12.75" customHeight="1"/>
    <row r="3320" ht="12.75" customHeight="1"/>
    <row r="3321" ht="12.75" customHeight="1"/>
    <row r="3322" ht="12.75" customHeight="1"/>
    <row r="3323" ht="12.75" customHeight="1"/>
    <row r="3324" ht="12.75" customHeight="1"/>
    <row r="3325" ht="12.75" customHeight="1"/>
    <row r="3326" ht="12.75" customHeight="1"/>
    <row r="3327" ht="12.75" customHeight="1"/>
    <row r="3328" ht="12.75" customHeight="1"/>
    <row r="3329" ht="12.75" customHeight="1"/>
    <row r="3330" ht="12.75" customHeight="1"/>
    <row r="3331" ht="12.75" customHeight="1"/>
    <row r="3332" ht="12.75" customHeight="1"/>
    <row r="3333" ht="12.75" customHeight="1"/>
    <row r="3334" ht="12.75" customHeight="1"/>
    <row r="3335" ht="12.75" customHeight="1"/>
    <row r="3336" ht="12.75" customHeight="1"/>
    <row r="3337" ht="12.75" customHeight="1"/>
    <row r="3338" ht="12.75" customHeight="1"/>
    <row r="3339" ht="12.75" customHeight="1"/>
    <row r="3340" ht="12.75" customHeight="1"/>
    <row r="3341" ht="12.75" customHeight="1"/>
    <row r="3342" ht="12.75" customHeight="1"/>
    <row r="3343" ht="12.75" customHeight="1"/>
    <row r="3344" ht="12.75" customHeight="1"/>
    <row r="3345" ht="12.75" customHeight="1"/>
    <row r="3346" ht="12.75" customHeight="1"/>
    <row r="3347" ht="12.75" customHeight="1"/>
    <row r="3348" ht="12.75" customHeight="1"/>
    <row r="3349" ht="12.75" customHeight="1"/>
    <row r="3350" ht="12.75" customHeight="1"/>
    <row r="3351" ht="12.75" customHeight="1"/>
    <row r="3352" ht="12.75" customHeight="1"/>
    <row r="3353" ht="12.75" customHeight="1"/>
    <row r="3354" ht="12.75" customHeight="1"/>
    <row r="3355" ht="12.75" customHeight="1"/>
    <row r="3356" ht="12.75" customHeight="1"/>
    <row r="3357" ht="12.75" customHeight="1"/>
    <row r="3358" ht="12.75" customHeight="1"/>
    <row r="3359" ht="12.75" customHeight="1"/>
    <row r="3360" ht="12.75" customHeight="1"/>
    <row r="3361" ht="12.75" customHeight="1"/>
    <row r="3362" ht="12.75" customHeight="1"/>
    <row r="3363" ht="12.75" customHeight="1"/>
    <row r="3364" ht="12.75" customHeight="1"/>
    <row r="3365" ht="12.75" customHeight="1"/>
    <row r="3366" ht="12.75" customHeight="1"/>
    <row r="3367" ht="12.75" customHeight="1"/>
    <row r="3368" ht="12.75" customHeight="1"/>
    <row r="3369" ht="12.75" customHeight="1"/>
    <row r="3370" ht="12.75" customHeight="1"/>
    <row r="3371" ht="12.75" customHeight="1"/>
    <row r="3372" ht="12.75" customHeight="1"/>
    <row r="3373" ht="12.75" customHeight="1"/>
    <row r="3374" ht="12.75" customHeight="1"/>
    <row r="3375" ht="12.75" customHeight="1"/>
    <row r="3376" ht="12.75" customHeight="1"/>
    <row r="3377" ht="12.75" customHeight="1"/>
    <row r="3378" ht="12.75" customHeight="1"/>
    <row r="3379" ht="12.75" customHeight="1"/>
    <row r="3380" ht="12.75" customHeight="1"/>
    <row r="3381" ht="12.75" customHeight="1"/>
    <row r="3382" ht="12.75" customHeight="1"/>
    <row r="3383" ht="12.75" customHeight="1"/>
    <row r="3384" ht="12.75" customHeight="1"/>
    <row r="3385" ht="12.75" customHeight="1"/>
    <row r="3386" ht="12.75" customHeight="1"/>
    <row r="3387" ht="12.75" customHeight="1"/>
    <row r="3388" ht="12.75" customHeight="1"/>
    <row r="3389" ht="12.75" customHeight="1"/>
    <row r="3390" ht="12.75" customHeight="1"/>
    <row r="3391" ht="12.75" customHeight="1"/>
    <row r="3392" ht="12.75" customHeight="1"/>
    <row r="3393" ht="12.75" customHeight="1"/>
    <row r="3394" ht="12.75" customHeight="1"/>
    <row r="3395" ht="12.75" customHeight="1"/>
    <row r="3396" ht="12.75" customHeight="1"/>
    <row r="3397" ht="12.75" customHeight="1"/>
    <row r="3398" ht="12.75" customHeight="1"/>
    <row r="3399" ht="12.75" customHeight="1"/>
    <row r="3400" ht="12.75" customHeight="1"/>
    <row r="3401" ht="12.75" customHeight="1"/>
    <row r="3402" ht="12.75" customHeight="1"/>
    <row r="3403" ht="12.75" customHeight="1"/>
    <row r="3404" ht="12.75" customHeight="1"/>
    <row r="3405" ht="12.75" customHeight="1"/>
    <row r="3406" ht="12.75" customHeight="1"/>
    <row r="3407" ht="12.75" customHeight="1"/>
    <row r="3408" ht="12.75" customHeight="1"/>
    <row r="3409" ht="12.75" customHeight="1"/>
    <row r="3410" ht="12.75" customHeight="1"/>
    <row r="3411" ht="12.75" customHeight="1"/>
    <row r="3412" ht="12.75" customHeight="1"/>
    <row r="3413" ht="12.75" customHeight="1"/>
    <row r="3414" ht="12.75" customHeight="1"/>
    <row r="3415" ht="12.75" customHeight="1"/>
    <row r="3416" ht="12.75" customHeight="1"/>
    <row r="3417" ht="12.75" customHeight="1"/>
    <row r="3418" ht="12.75" customHeight="1"/>
    <row r="3419" ht="12.75" customHeight="1"/>
    <row r="3420" ht="12.75" customHeight="1"/>
    <row r="3421" ht="12.75" customHeight="1"/>
    <row r="3422" ht="12.75" customHeight="1"/>
    <row r="3423" ht="12.75" customHeight="1"/>
    <row r="3424" ht="12.75" customHeight="1"/>
    <row r="3425" ht="12.75" customHeight="1"/>
    <row r="3426" ht="12.75" customHeight="1"/>
    <row r="3427" ht="12.75" customHeight="1"/>
    <row r="3428" ht="12.75" customHeight="1"/>
    <row r="3429" ht="12.75" customHeight="1"/>
    <row r="3430" ht="12.75" customHeight="1"/>
    <row r="3431" ht="12.75" customHeight="1"/>
    <row r="3432" ht="12.75" customHeight="1"/>
    <row r="3433" ht="12.75" customHeight="1"/>
    <row r="3434" ht="12.75" customHeight="1"/>
    <row r="3435" ht="12.75" customHeight="1"/>
    <row r="3436" ht="12.75" customHeight="1"/>
    <row r="3437" ht="12.75" customHeight="1"/>
    <row r="3438" ht="12.75" customHeight="1"/>
    <row r="3439" ht="12.75" customHeight="1"/>
    <row r="3440" ht="12.75" customHeight="1"/>
    <row r="3441" ht="12.75" customHeight="1"/>
    <row r="3442" ht="12.75" customHeight="1"/>
    <row r="3443" ht="12.75" customHeight="1"/>
    <row r="3444" ht="12.75" customHeight="1"/>
    <row r="3445" ht="12.75" customHeight="1"/>
    <row r="3446" ht="12.75" customHeight="1"/>
    <row r="3447" ht="12.75" customHeight="1"/>
    <row r="3448" ht="12.75" customHeight="1"/>
    <row r="3449" ht="12.75" customHeight="1"/>
    <row r="3450" ht="12.75" customHeight="1"/>
    <row r="3451" ht="12.75" customHeight="1"/>
    <row r="3452" ht="12.75" customHeight="1"/>
    <row r="3453" ht="12.75" customHeight="1"/>
    <row r="3454" ht="12.75" customHeight="1"/>
    <row r="3455" ht="12.75" customHeight="1"/>
    <row r="3456" ht="12.75" customHeight="1"/>
    <row r="3457" ht="12.75" customHeight="1"/>
    <row r="3458" ht="12.75" customHeight="1"/>
    <row r="3459" ht="12.75" customHeight="1"/>
    <row r="3460" ht="12.75" customHeight="1"/>
    <row r="3461" ht="12.75" customHeight="1"/>
    <row r="3462" ht="12.75" customHeight="1"/>
    <row r="3463" ht="12.75" customHeight="1"/>
    <row r="3464" ht="12.75" customHeight="1"/>
    <row r="3465" ht="12.75" customHeight="1"/>
    <row r="3466" ht="12.75" customHeight="1"/>
    <row r="3467" ht="12.75" customHeight="1"/>
    <row r="3468" ht="12.75" customHeight="1"/>
    <row r="3469" ht="12.75" customHeight="1"/>
    <row r="3470" ht="12.75" customHeight="1"/>
    <row r="3471" ht="12.75" customHeight="1"/>
    <row r="3472" ht="12.75" customHeight="1"/>
    <row r="3473" ht="12.75" customHeight="1"/>
    <row r="3474" ht="12.75" customHeight="1"/>
    <row r="3475" ht="12.75" customHeight="1"/>
    <row r="3476" ht="12.75" customHeight="1"/>
    <row r="3477" ht="12.75" customHeight="1"/>
    <row r="3478" ht="12.75" customHeight="1"/>
    <row r="3479" ht="12.75" customHeight="1"/>
    <row r="3480" ht="12.75" customHeight="1"/>
    <row r="3481" ht="12.75" customHeight="1"/>
    <row r="3482" ht="12.75" customHeight="1"/>
    <row r="3483" ht="12.75" customHeight="1"/>
    <row r="3484" ht="12.75" customHeight="1"/>
    <row r="3485" ht="12.75" customHeight="1"/>
    <row r="3486" ht="12.75" customHeight="1"/>
    <row r="3487" ht="12.75" customHeight="1"/>
    <row r="3488" ht="12.75" customHeight="1"/>
    <row r="3489" ht="12.75" customHeight="1"/>
    <row r="3490" ht="12.75" customHeight="1"/>
    <row r="3491" ht="12.75" customHeight="1"/>
    <row r="3492" ht="12.75" customHeight="1"/>
    <row r="3493" ht="12.75" customHeight="1"/>
    <row r="3494" ht="12.75" customHeight="1"/>
    <row r="3495" ht="12.75" customHeight="1"/>
    <row r="3496" ht="12.75" customHeight="1"/>
    <row r="3497" ht="12.75" customHeight="1"/>
    <row r="3498" ht="12.75" customHeight="1"/>
    <row r="3499" ht="12.75" customHeight="1"/>
    <row r="3500" ht="12.75" customHeight="1"/>
    <row r="3501" ht="12.75" customHeight="1"/>
    <row r="3502" ht="12.75" customHeight="1"/>
    <row r="3503" ht="12.75" customHeight="1"/>
    <row r="3504" ht="12.75" customHeight="1"/>
    <row r="3505" ht="12.75" customHeight="1"/>
    <row r="3506" ht="12.75" customHeight="1"/>
    <row r="3507" ht="12.75" customHeight="1"/>
    <row r="3508" ht="12.75" customHeight="1"/>
    <row r="3509" ht="12.75" customHeight="1"/>
    <row r="3510" ht="12.75" customHeight="1"/>
    <row r="3511" ht="12.75" customHeight="1"/>
    <row r="3512" ht="12.75" customHeight="1"/>
    <row r="3513" ht="12.75" customHeight="1"/>
    <row r="3514" ht="12.75" customHeight="1"/>
    <row r="3515" ht="12.75" customHeight="1"/>
    <row r="3516" ht="12.75" customHeight="1"/>
    <row r="3517" ht="12.75" customHeight="1"/>
    <row r="3518" ht="12.75" customHeight="1"/>
    <row r="3519" ht="12.75" customHeight="1"/>
    <row r="3520" ht="12.75" customHeight="1"/>
    <row r="3521" ht="12.75" customHeight="1"/>
    <row r="3522" ht="12.75" customHeight="1"/>
    <row r="3523" ht="12.75" customHeight="1"/>
    <row r="3524" ht="12.75" customHeight="1"/>
    <row r="3525" ht="12.75" customHeight="1"/>
    <row r="3526" ht="12.75" customHeight="1"/>
    <row r="3527" ht="12.75" customHeight="1"/>
    <row r="3528" ht="12.75" customHeight="1"/>
    <row r="3529" ht="12.75" customHeight="1"/>
    <row r="3530" ht="12.75" customHeight="1"/>
    <row r="3531" ht="12.75" customHeight="1"/>
    <row r="3532" ht="12.75" customHeight="1"/>
    <row r="3533" ht="12.75" customHeight="1"/>
    <row r="3534" ht="12.75" customHeight="1"/>
    <row r="3535" ht="12.75" customHeight="1"/>
    <row r="3536" ht="12.75" customHeight="1"/>
    <row r="3537" ht="12.75" customHeight="1"/>
    <row r="3538" ht="12.75" customHeight="1"/>
    <row r="3539" ht="12.75" customHeight="1"/>
    <row r="3540" ht="12.75" customHeight="1"/>
    <row r="3541" ht="12.75" customHeight="1"/>
    <row r="3542" ht="12.75" customHeight="1"/>
    <row r="3543" ht="12.75" customHeight="1"/>
    <row r="3544" ht="12.75" customHeight="1"/>
    <row r="3545" ht="12.75" customHeight="1"/>
    <row r="3546" ht="12.75" customHeight="1"/>
    <row r="3547" ht="12.75" customHeight="1"/>
    <row r="3548" ht="12.75" customHeight="1"/>
    <row r="3549" ht="12.75" customHeight="1"/>
    <row r="3550" ht="12.75" customHeight="1"/>
    <row r="3551" ht="12.75" customHeight="1"/>
    <row r="3552" ht="12.75" customHeight="1"/>
    <row r="3553" ht="12.75" customHeight="1"/>
    <row r="3554" ht="12.75" customHeight="1"/>
    <row r="3555" ht="12.75" customHeight="1"/>
    <row r="3556" ht="12.75" customHeight="1"/>
    <row r="3557" ht="12.75" customHeight="1"/>
    <row r="3558" ht="12.75" customHeight="1"/>
    <row r="3559" ht="12.75" customHeight="1"/>
    <row r="3560" ht="12.75" customHeight="1"/>
    <row r="3561" ht="12.75" customHeight="1"/>
    <row r="3562" ht="12.75" customHeight="1"/>
    <row r="3563" ht="12.75" customHeight="1"/>
    <row r="3564" ht="12.75" customHeight="1"/>
    <row r="3565" ht="12.75" customHeight="1"/>
    <row r="3566" ht="12.75" customHeight="1"/>
    <row r="3567" ht="12.75" customHeight="1"/>
    <row r="3568" ht="12.75" customHeight="1"/>
    <row r="3569" ht="12.75" customHeight="1"/>
    <row r="3570" ht="12.75" customHeight="1"/>
    <row r="3571" ht="12.75" customHeight="1"/>
    <row r="3572" ht="12.75" customHeight="1"/>
    <row r="3573" ht="12.75" customHeight="1"/>
    <row r="3574" ht="12.75" customHeight="1"/>
    <row r="3575" ht="12.75" customHeight="1"/>
    <row r="3576" ht="12.75" customHeight="1"/>
    <row r="3577" ht="12.75" customHeight="1"/>
  </sheetData>
  <sheetProtection algorithmName="SHA-512" hashValue="a9DxcGwikltLxra3opGHkF6mRNDxO5E7IMF/MPwJqsQrSHA1fDzrnofSFiEvsxZ85XKMGJAXhG0bUBwljQ86ng==" saltValue="J3A7RNEFQwHV2CPvQSC7Sg==" spinCount="100000" sheet="1" objects="1" scenarios="1"/>
  <pageMargins left="0.70866141732283472" right="0.70866141732283472" top="0.74803149606299213" bottom="0.74803149606299213" header="0.31496062992125984" footer="0.31496062992125984"/>
  <pageSetup paperSize="9" scale="75" orientation="landscape" r:id="rId1"/>
  <headerFooter>
    <oddFooter>&amp;L&amp;8RS MINISTRSTVO ZA ZDRAVJE, URAD RS ZA NADZOR, KAKOVOST IN INVESTICIJE V ZDRAVSTVU
DOGRADITEV INFEKCIJSKE KLINIKE UKC LJUBLJANA&amp;C&amp;8Stran &amp;P od &amp;N&amp;R&amp;8januar 2025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580"/>
  <sheetViews>
    <sheetView showGridLines="0" view="pageBreakPreview" topLeftCell="A275" zoomScaleNormal="115" zoomScaleSheetLayoutView="100" workbookViewId="0">
      <selection activeCell="B86" sqref="B86"/>
    </sheetView>
  </sheetViews>
  <sheetFormatPr defaultColWidth="9.28515625" defaultRowHeight="15"/>
  <cols>
    <col min="1" max="1" width="10.7109375" style="34" customWidth="1"/>
    <col min="2" max="2" width="68.28515625" style="5" customWidth="1"/>
    <col min="3" max="3" width="10.7109375" style="930" customWidth="1"/>
    <col min="4" max="4" width="10.7109375" style="338" customWidth="1"/>
    <col min="5" max="5" width="15.7109375" style="864" customWidth="1"/>
    <col min="6" max="6" width="15.7109375" style="363" customWidth="1"/>
    <col min="7" max="16384" width="9.28515625" style="16"/>
  </cols>
  <sheetData>
    <row r="1" spans="1:9">
      <c r="B1" s="233" t="s">
        <v>1809</v>
      </c>
    </row>
    <row r="2" spans="1:9" s="430" customFormat="1" ht="16.5" customHeight="1">
      <c r="A2" s="431" t="s">
        <v>1794</v>
      </c>
      <c r="B2" s="431" t="s">
        <v>2</v>
      </c>
      <c r="C2" s="931" t="s">
        <v>175</v>
      </c>
      <c r="D2" s="931" t="s">
        <v>174</v>
      </c>
      <c r="E2" s="976" t="s">
        <v>830</v>
      </c>
      <c r="F2" s="931" t="s">
        <v>176</v>
      </c>
    </row>
    <row r="3" spans="1:9" s="430" customFormat="1" ht="16.5" customHeight="1">
      <c r="A3" s="455"/>
      <c r="B3" s="448" t="s">
        <v>1817</v>
      </c>
      <c r="C3" s="2"/>
      <c r="D3" s="2"/>
      <c r="E3" s="977"/>
      <c r="F3" s="2"/>
    </row>
    <row r="4" spans="1:9" ht="12.75" customHeight="1">
      <c r="A4" s="247" t="s">
        <v>30</v>
      </c>
      <c r="B4" s="260" t="s">
        <v>31</v>
      </c>
      <c r="F4" s="352"/>
    </row>
    <row r="5" spans="1:9" ht="12.75" customHeight="1">
      <c r="A5" s="188" t="s">
        <v>32</v>
      </c>
      <c r="B5" s="201" t="s">
        <v>33</v>
      </c>
      <c r="F5" s="352"/>
    </row>
    <row r="6" spans="1:9" ht="12.75" customHeight="1">
      <c r="A6" s="163"/>
      <c r="B6" s="269" t="s">
        <v>83</v>
      </c>
      <c r="F6" s="352"/>
      <c r="I6" s="15"/>
    </row>
    <row r="7" spans="1:9" ht="12.75" customHeight="1">
      <c r="A7" s="163"/>
      <c r="B7" s="20" t="s">
        <v>1651</v>
      </c>
      <c r="F7" s="352"/>
      <c r="I7" s="15"/>
    </row>
    <row r="8" spans="1:9" ht="51">
      <c r="A8" s="163"/>
      <c r="B8" s="20" t="s">
        <v>1652</v>
      </c>
      <c r="F8" s="352"/>
      <c r="I8" s="15"/>
    </row>
    <row r="9" spans="1:9" ht="27" customHeight="1">
      <c r="A9" s="163"/>
      <c r="B9" s="20" t="s">
        <v>1653</v>
      </c>
      <c r="F9" s="352"/>
      <c r="I9" s="15"/>
    </row>
    <row r="10" spans="1:9" ht="94.5" customHeight="1">
      <c r="A10" s="163"/>
      <c r="B10" s="20" t="s">
        <v>821</v>
      </c>
      <c r="F10" s="352"/>
      <c r="I10" s="15"/>
    </row>
    <row r="11" spans="1:9" ht="16.5" customHeight="1">
      <c r="A11" s="163"/>
      <c r="B11" s="20" t="s">
        <v>822</v>
      </c>
      <c r="F11" s="352"/>
      <c r="I11" s="15"/>
    </row>
    <row r="12" spans="1:9" ht="16.5" customHeight="1">
      <c r="A12" s="163"/>
      <c r="B12" s="20" t="s">
        <v>823</v>
      </c>
      <c r="F12" s="352"/>
      <c r="I12" s="15"/>
    </row>
    <row r="13" spans="1:9" ht="41.25" customHeight="1">
      <c r="A13" s="163"/>
      <c r="B13" s="20" t="s">
        <v>824</v>
      </c>
      <c r="F13" s="352"/>
      <c r="I13" s="15"/>
    </row>
    <row r="14" spans="1:9" ht="51.75" customHeight="1">
      <c r="A14" s="163"/>
      <c r="B14" s="20" t="s">
        <v>825</v>
      </c>
      <c r="F14" s="352"/>
      <c r="I14" s="15"/>
    </row>
    <row r="15" spans="1:9" ht="43.5" customHeight="1">
      <c r="A15" s="163"/>
      <c r="B15" s="20" t="s">
        <v>826</v>
      </c>
      <c r="F15" s="352"/>
      <c r="I15" s="15"/>
    </row>
    <row r="16" spans="1:9" ht="15.75" customHeight="1">
      <c r="A16" s="163"/>
      <c r="B16" s="20" t="s">
        <v>827</v>
      </c>
      <c r="F16" s="352"/>
      <c r="I16" s="15"/>
    </row>
    <row r="17" spans="1:9" ht="15.75" customHeight="1">
      <c r="A17" s="163"/>
      <c r="B17" s="20" t="s">
        <v>828</v>
      </c>
      <c r="F17" s="352"/>
      <c r="I17" s="15"/>
    </row>
    <row r="18" spans="1:9" ht="30.75" customHeight="1">
      <c r="A18" s="163"/>
      <c r="B18" s="20" t="s">
        <v>829</v>
      </c>
      <c r="F18" s="352"/>
      <c r="I18" s="15"/>
    </row>
    <row r="19" spans="1:9" ht="53.25" customHeight="1">
      <c r="A19" s="163"/>
      <c r="B19" s="20" t="s">
        <v>2433</v>
      </c>
      <c r="F19" s="352"/>
    </row>
    <row r="20" spans="1:9" ht="12.75" customHeight="1">
      <c r="A20" s="65" t="s">
        <v>814</v>
      </c>
      <c r="B20" s="20" t="s">
        <v>815</v>
      </c>
      <c r="C20" s="932" t="s">
        <v>816</v>
      </c>
      <c r="D20" s="337">
        <v>1050</v>
      </c>
      <c r="E20" s="871"/>
      <c r="F20" s="353">
        <f t="shared" ref="F20:F22" si="0">D20*E20</f>
        <v>0</v>
      </c>
    </row>
    <row r="21" spans="1:9" ht="12.75" customHeight="1">
      <c r="A21" s="65" t="s">
        <v>817</v>
      </c>
      <c r="B21" s="20" t="s">
        <v>818</v>
      </c>
      <c r="C21" s="932" t="s">
        <v>179</v>
      </c>
      <c r="D21" s="337">
        <v>110</v>
      </c>
      <c r="E21" s="871"/>
      <c r="F21" s="353">
        <f t="shared" si="0"/>
        <v>0</v>
      </c>
    </row>
    <row r="22" spans="1:9" ht="12.75" customHeight="1">
      <c r="A22" s="65" t="s">
        <v>819</v>
      </c>
      <c r="B22" s="20" t="s">
        <v>820</v>
      </c>
      <c r="C22" s="932" t="s">
        <v>179</v>
      </c>
      <c r="D22" s="337">
        <v>720</v>
      </c>
      <c r="E22" s="871"/>
      <c r="F22" s="353">
        <f t="shared" si="0"/>
        <v>0</v>
      </c>
    </row>
    <row r="23" spans="1:9" ht="12.75" customHeight="1">
      <c r="A23" s="163"/>
      <c r="B23" s="4"/>
      <c r="F23" s="352"/>
    </row>
    <row r="24" spans="1:9" ht="12.75" customHeight="1">
      <c r="A24" s="247" t="s">
        <v>34</v>
      </c>
      <c r="B24" s="260" t="s">
        <v>282</v>
      </c>
      <c r="F24" s="352"/>
    </row>
    <row r="25" spans="1:9" ht="12.75" customHeight="1">
      <c r="A25" s="188" t="s">
        <v>155</v>
      </c>
      <c r="B25" s="201" t="s">
        <v>298</v>
      </c>
      <c r="C25" s="933"/>
      <c r="D25" s="934"/>
      <c r="E25" s="978"/>
      <c r="F25" s="935"/>
    </row>
    <row r="26" spans="1:9" ht="12.75" customHeight="1">
      <c r="A26" s="936"/>
      <c r="B26" s="937" t="s">
        <v>83</v>
      </c>
      <c r="C26" s="933"/>
      <c r="D26" s="934"/>
      <c r="E26" s="978"/>
      <c r="F26" s="935"/>
    </row>
    <row r="27" spans="1:9">
      <c r="A27" s="938"/>
      <c r="B27" s="939" t="s">
        <v>170</v>
      </c>
      <c r="C27" s="940"/>
      <c r="D27" s="334"/>
      <c r="E27" s="870"/>
      <c r="F27" s="354"/>
    </row>
    <row r="28" spans="1:9" ht="54" customHeight="1">
      <c r="A28" s="938"/>
      <c r="B28" s="941" t="s">
        <v>1335</v>
      </c>
      <c r="C28" s="940"/>
      <c r="D28" s="334"/>
      <c r="F28" s="352"/>
    </row>
    <row r="29" spans="1:9" ht="90.75" customHeight="1">
      <c r="A29" s="938"/>
      <c r="B29" s="941" t="s">
        <v>599</v>
      </c>
      <c r="C29" s="940"/>
      <c r="D29" s="334"/>
      <c r="F29" s="352"/>
    </row>
    <row r="30" spans="1:9" ht="25.5">
      <c r="A30" s="938"/>
      <c r="B30" s="941" t="s">
        <v>600</v>
      </c>
      <c r="C30" s="940"/>
      <c r="D30" s="334"/>
      <c r="E30" s="870"/>
      <c r="F30" s="354"/>
    </row>
    <row r="31" spans="1:9" ht="38.25">
      <c r="A31" s="938"/>
      <c r="B31" s="941" t="s">
        <v>944</v>
      </c>
      <c r="C31" s="940"/>
      <c r="D31" s="334"/>
      <c r="E31" s="870"/>
      <c r="F31" s="354"/>
    </row>
    <row r="32" spans="1:9" ht="25.5">
      <c r="A32" s="938"/>
      <c r="B32" s="941" t="s">
        <v>996</v>
      </c>
      <c r="C32" s="940"/>
      <c r="D32" s="334"/>
      <c r="E32" s="870"/>
      <c r="F32" s="354"/>
    </row>
    <row r="33" spans="1:6" ht="25.5">
      <c r="A33" s="938"/>
      <c r="B33" s="941" t="s">
        <v>945</v>
      </c>
      <c r="C33" s="940"/>
      <c r="D33" s="334"/>
      <c r="E33" s="870"/>
      <c r="F33" s="354"/>
    </row>
    <row r="34" spans="1:6" ht="51">
      <c r="A34" s="938"/>
      <c r="B34" s="941" t="s">
        <v>946</v>
      </c>
      <c r="C34" s="940"/>
      <c r="D34" s="334"/>
      <c r="E34" s="870"/>
      <c r="F34" s="354"/>
    </row>
    <row r="35" spans="1:6" ht="38.25">
      <c r="A35" s="938"/>
      <c r="B35" s="941" t="s">
        <v>947</v>
      </c>
      <c r="C35" s="940"/>
      <c r="D35" s="334"/>
      <c r="E35" s="870"/>
      <c r="F35" s="354"/>
    </row>
    <row r="36" spans="1:6" ht="51">
      <c r="A36" s="942"/>
      <c r="B36" s="98" t="s">
        <v>1356</v>
      </c>
      <c r="C36" s="940"/>
      <c r="D36" s="334"/>
      <c r="E36" s="870"/>
      <c r="F36" s="354"/>
    </row>
    <row r="37" spans="1:6" ht="25.5">
      <c r="A37" s="942"/>
      <c r="B37" s="98" t="s">
        <v>1840</v>
      </c>
      <c r="C37" s="940"/>
      <c r="D37" s="335"/>
      <c r="E37" s="979"/>
      <c r="F37" s="355"/>
    </row>
    <row r="38" spans="1:6" ht="25.5">
      <c r="A38" s="65" t="s">
        <v>283</v>
      </c>
      <c r="B38" s="98" t="s">
        <v>294</v>
      </c>
      <c r="C38" s="932" t="s">
        <v>179</v>
      </c>
      <c r="D38" s="336">
        <v>10</v>
      </c>
      <c r="E38" s="876"/>
      <c r="F38" s="356">
        <f t="shared" ref="F38:F78" si="1">D38*E38</f>
        <v>0</v>
      </c>
    </row>
    <row r="39" spans="1:6">
      <c r="A39" s="65"/>
      <c r="B39" s="98" t="s">
        <v>1841</v>
      </c>
      <c r="C39" s="932"/>
      <c r="D39" s="336"/>
      <c r="E39" s="980"/>
      <c r="F39" s="356"/>
    </row>
    <row r="40" spans="1:6" ht="25.5">
      <c r="A40" s="65" t="s">
        <v>284</v>
      </c>
      <c r="B40" s="20" t="s">
        <v>295</v>
      </c>
      <c r="C40" s="932" t="s">
        <v>179</v>
      </c>
      <c r="D40" s="337">
        <v>6</v>
      </c>
      <c r="E40" s="871"/>
      <c r="F40" s="356">
        <f t="shared" si="1"/>
        <v>0</v>
      </c>
    </row>
    <row r="41" spans="1:6" ht="25.5">
      <c r="A41" s="65"/>
      <c r="B41" s="20" t="s">
        <v>1861</v>
      </c>
      <c r="C41" s="932"/>
      <c r="D41" s="337"/>
      <c r="E41" s="981"/>
      <c r="F41" s="356"/>
    </row>
    <row r="42" spans="1:6" ht="25.5">
      <c r="A42" s="65" t="s">
        <v>285</v>
      </c>
      <c r="B42" s="20" t="s">
        <v>296</v>
      </c>
      <c r="C42" s="932" t="s">
        <v>179</v>
      </c>
      <c r="D42" s="346">
        <v>14</v>
      </c>
      <c r="E42" s="871"/>
      <c r="F42" s="356">
        <f t="shared" si="1"/>
        <v>0</v>
      </c>
    </row>
    <row r="43" spans="1:6" ht="40.5" customHeight="1">
      <c r="A43" s="65"/>
      <c r="B43" s="20" t="s">
        <v>1860</v>
      </c>
      <c r="C43" s="932"/>
      <c r="D43" s="346"/>
      <c r="E43" s="981"/>
      <c r="F43" s="356"/>
    </row>
    <row r="44" spans="1:6" ht="25.5">
      <c r="A44" s="65" t="s">
        <v>286</v>
      </c>
      <c r="B44" s="20" t="s">
        <v>297</v>
      </c>
      <c r="C44" s="932" t="s">
        <v>179</v>
      </c>
      <c r="D44" s="337">
        <v>16</v>
      </c>
      <c r="E44" s="871"/>
      <c r="F44" s="356">
        <f t="shared" si="1"/>
        <v>0</v>
      </c>
    </row>
    <row r="45" spans="1:6" ht="25.5">
      <c r="A45" s="65"/>
      <c r="B45" s="20" t="s">
        <v>1859</v>
      </c>
      <c r="C45" s="932"/>
      <c r="D45" s="337"/>
      <c r="E45" s="981"/>
      <c r="F45" s="356"/>
    </row>
    <row r="46" spans="1:6" s="252" customFormat="1" ht="25.5">
      <c r="A46" s="65" t="s">
        <v>287</v>
      </c>
      <c r="B46" s="20" t="s">
        <v>887</v>
      </c>
      <c r="C46" s="943" t="s">
        <v>179</v>
      </c>
      <c r="D46" s="337">
        <v>65</v>
      </c>
      <c r="E46" s="872"/>
      <c r="F46" s="944">
        <f t="shared" si="1"/>
        <v>0</v>
      </c>
    </row>
    <row r="47" spans="1:6" s="252" customFormat="1">
      <c r="A47" s="189"/>
      <c r="B47" s="20" t="s">
        <v>1858</v>
      </c>
      <c r="C47" s="945"/>
      <c r="D47" s="342"/>
      <c r="E47" s="982"/>
      <c r="F47" s="946"/>
    </row>
    <row r="48" spans="1:6" ht="38.25">
      <c r="A48" s="189" t="s">
        <v>288</v>
      </c>
      <c r="B48" s="21" t="s">
        <v>1357</v>
      </c>
      <c r="C48" s="947" t="s">
        <v>179</v>
      </c>
      <c r="D48" s="342">
        <v>1</v>
      </c>
      <c r="E48" s="983"/>
      <c r="F48" s="948">
        <f t="shared" si="1"/>
        <v>0</v>
      </c>
    </row>
    <row r="49" spans="1:6" ht="38.25">
      <c r="A49" s="189"/>
      <c r="B49" s="20" t="s">
        <v>1857</v>
      </c>
      <c r="C49" s="947"/>
      <c r="D49" s="342"/>
      <c r="E49" s="984"/>
      <c r="F49" s="948"/>
    </row>
    <row r="50" spans="1:6" s="252" customFormat="1" ht="25.5">
      <c r="A50" s="65" t="s">
        <v>289</v>
      </c>
      <c r="B50" s="20" t="s">
        <v>888</v>
      </c>
      <c r="C50" s="943" t="s">
        <v>179</v>
      </c>
      <c r="D50" s="337">
        <v>29</v>
      </c>
      <c r="E50" s="867"/>
      <c r="F50" s="949">
        <f t="shared" si="1"/>
        <v>0</v>
      </c>
    </row>
    <row r="51" spans="1:6" s="252" customFormat="1">
      <c r="A51" s="65"/>
      <c r="B51" s="20" t="s">
        <v>1856</v>
      </c>
      <c r="C51" s="943"/>
      <c r="D51" s="337"/>
      <c r="E51" s="985"/>
      <c r="F51" s="950"/>
    </row>
    <row r="52" spans="1:6" ht="25.5">
      <c r="A52" s="65" t="s">
        <v>290</v>
      </c>
      <c r="B52" s="20" t="s">
        <v>889</v>
      </c>
      <c r="C52" s="932" t="s">
        <v>179</v>
      </c>
      <c r="D52" s="337">
        <v>2</v>
      </c>
      <c r="E52" s="871"/>
      <c r="F52" s="356">
        <f t="shared" si="1"/>
        <v>0</v>
      </c>
    </row>
    <row r="53" spans="1:6">
      <c r="A53" s="189"/>
      <c r="B53" s="20" t="s">
        <v>1855</v>
      </c>
      <c r="C53" s="947"/>
      <c r="D53" s="342"/>
      <c r="E53" s="984"/>
      <c r="F53" s="951"/>
    </row>
    <row r="54" spans="1:6" ht="40.5" customHeight="1">
      <c r="A54" s="189" t="s">
        <v>291</v>
      </c>
      <c r="B54" s="20" t="s">
        <v>1358</v>
      </c>
      <c r="C54" s="947" t="s">
        <v>179</v>
      </c>
      <c r="D54" s="342">
        <v>3</v>
      </c>
      <c r="E54" s="983"/>
      <c r="F54" s="948">
        <f t="shared" si="1"/>
        <v>0</v>
      </c>
    </row>
    <row r="55" spans="1:6">
      <c r="A55" s="189"/>
      <c r="B55" s="21" t="s">
        <v>1854</v>
      </c>
      <c r="C55" s="947"/>
      <c r="D55" s="342"/>
      <c r="E55" s="984"/>
      <c r="F55" s="948"/>
    </row>
    <row r="56" spans="1:6" ht="39.75" customHeight="1">
      <c r="A56" s="189" t="s">
        <v>292</v>
      </c>
      <c r="B56" s="21" t="s">
        <v>1359</v>
      </c>
      <c r="C56" s="947" t="s">
        <v>179</v>
      </c>
      <c r="D56" s="342">
        <v>3</v>
      </c>
      <c r="E56" s="983"/>
      <c r="F56" s="948">
        <f t="shared" si="1"/>
        <v>0</v>
      </c>
    </row>
    <row r="57" spans="1:6" ht="15.75" customHeight="1">
      <c r="A57" s="189"/>
      <c r="B57" s="20" t="s">
        <v>1853</v>
      </c>
      <c r="C57" s="947"/>
      <c r="D57" s="342"/>
      <c r="E57" s="984"/>
      <c r="F57" s="948"/>
    </row>
    <row r="58" spans="1:6" ht="38.25">
      <c r="A58" s="65" t="s">
        <v>293</v>
      </c>
      <c r="B58" s="20" t="s">
        <v>1360</v>
      </c>
      <c r="C58" s="932" t="s">
        <v>179</v>
      </c>
      <c r="D58" s="337">
        <v>1</v>
      </c>
      <c r="E58" s="871"/>
      <c r="F58" s="353">
        <f>D58*E58</f>
        <v>0</v>
      </c>
    </row>
    <row r="59" spans="1:6">
      <c r="A59" s="65"/>
      <c r="B59" s="20" t="s">
        <v>1852</v>
      </c>
      <c r="C59" s="932"/>
      <c r="D59" s="337"/>
      <c r="E59" s="986"/>
      <c r="F59" s="353"/>
    </row>
    <row r="60" spans="1:6" ht="25.5" customHeight="1">
      <c r="A60" s="65" t="s">
        <v>541</v>
      </c>
      <c r="B60" s="20" t="s">
        <v>890</v>
      </c>
      <c r="C60" s="932" t="s">
        <v>179</v>
      </c>
      <c r="D60" s="337">
        <v>1</v>
      </c>
      <c r="E60" s="987"/>
      <c r="F60" s="353">
        <f>D60*E60</f>
        <v>0</v>
      </c>
    </row>
    <row r="61" spans="1:6" ht="15.75" customHeight="1">
      <c r="A61" s="65"/>
      <c r="B61" s="20" t="s">
        <v>1851</v>
      </c>
      <c r="C61" s="932"/>
      <c r="D61" s="337"/>
      <c r="E61" s="986"/>
      <c r="F61" s="356"/>
    </row>
    <row r="62" spans="1:6" ht="25.5" customHeight="1">
      <c r="A62" s="65" t="s">
        <v>542</v>
      </c>
      <c r="B62" s="20" t="s">
        <v>891</v>
      </c>
      <c r="C62" s="932" t="s">
        <v>179</v>
      </c>
      <c r="D62" s="337">
        <v>1</v>
      </c>
      <c r="E62" s="871"/>
      <c r="F62" s="356">
        <f>D62*E62</f>
        <v>0</v>
      </c>
    </row>
    <row r="63" spans="1:6" ht="15" customHeight="1">
      <c r="A63" s="65"/>
      <c r="B63" s="20" t="s">
        <v>1850</v>
      </c>
      <c r="C63" s="932"/>
      <c r="D63" s="337"/>
      <c r="E63" s="981"/>
      <c r="F63" s="356"/>
    </row>
    <row r="64" spans="1:6" ht="25.5" customHeight="1">
      <c r="A64" s="65" t="s">
        <v>549</v>
      </c>
      <c r="B64" s="20" t="s">
        <v>892</v>
      </c>
      <c r="C64" s="932" t="s">
        <v>179</v>
      </c>
      <c r="D64" s="337">
        <v>2</v>
      </c>
      <c r="E64" s="871"/>
      <c r="F64" s="356">
        <f>D64*E64</f>
        <v>0</v>
      </c>
    </row>
    <row r="65" spans="1:6" ht="13.5" customHeight="1">
      <c r="A65" s="65"/>
      <c r="B65" s="20" t="s">
        <v>1849</v>
      </c>
      <c r="C65" s="932"/>
      <c r="D65" s="337"/>
      <c r="E65" s="981"/>
      <c r="F65" s="356"/>
    </row>
    <row r="66" spans="1:6" ht="25.5" customHeight="1">
      <c r="A66" s="65" t="s">
        <v>543</v>
      </c>
      <c r="B66" s="20" t="s">
        <v>893</v>
      </c>
      <c r="C66" s="932" t="s">
        <v>179</v>
      </c>
      <c r="D66" s="337">
        <v>1</v>
      </c>
      <c r="E66" s="871"/>
      <c r="F66" s="356">
        <f>D66*E66</f>
        <v>0</v>
      </c>
    </row>
    <row r="67" spans="1:6" ht="14.25" customHeight="1">
      <c r="A67" s="65"/>
      <c r="B67" s="20" t="s">
        <v>1848</v>
      </c>
      <c r="C67" s="932"/>
      <c r="D67" s="337"/>
      <c r="E67" s="981"/>
      <c r="F67" s="356"/>
    </row>
    <row r="68" spans="1:6" ht="25.5" customHeight="1">
      <c r="A68" s="65" t="s">
        <v>544</v>
      </c>
      <c r="B68" s="20" t="s">
        <v>1310</v>
      </c>
      <c r="C68" s="932" t="s">
        <v>179</v>
      </c>
      <c r="D68" s="337">
        <v>1</v>
      </c>
      <c r="E68" s="871"/>
      <c r="F68" s="356">
        <f t="shared" si="1"/>
        <v>0</v>
      </c>
    </row>
    <row r="69" spans="1:6" ht="15" customHeight="1">
      <c r="A69" s="65"/>
      <c r="B69" s="20" t="s">
        <v>1847</v>
      </c>
      <c r="C69" s="932"/>
      <c r="D69" s="337"/>
      <c r="E69" s="981"/>
      <c r="F69" s="356"/>
    </row>
    <row r="70" spans="1:6" ht="25.5" customHeight="1">
      <c r="A70" s="65" t="s">
        <v>545</v>
      </c>
      <c r="B70" s="20" t="s">
        <v>894</v>
      </c>
      <c r="C70" s="932" t="s">
        <v>179</v>
      </c>
      <c r="D70" s="337">
        <v>1</v>
      </c>
      <c r="E70" s="871"/>
      <c r="F70" s="356">
        <f t="shared" si="1"/>
        <v>0</v>
      </c>
    </row>
    <row r="71" spans="1:6" ht="15" customHeight="1">
      <c r="A71" s="65"/>
      <c r="B71" s="20" t="s">
        <v>1846</v>
      </c>
      <c r="C71" s="932"/>
      <c r="D71" s="337"/>
      <c r="E71" s="981"/>
      <c r="F71" s="356"/>
    </row>
    <row r="72" spans="1:6" ht="25.5" customHeight="1">
      <c r="A72" s="65" t="s">
        <v>546</v>
      </c>
      <c r="B72" s="20" t="s">
        <v>895</v>
      </c>
      <c r="C72" s="932" t="s">
        <v>179</v>
      </c>
      <c r="D72" s="337">
        <v>1</v>
      </c>
      <c r="E72" s="871"/>
      <c r="F72" s="356">
        <f t="shared" si="1"/>
        <v>0</v>
      </c>
    </row>
    <row r="73" spans="1:6" ht="15" customHeight="1">
      <c r="A73" s="65"/>
      <c r="B73" s="20" t="s">
        <v>1845</v>
      </c>
      <c r="C73" s="932"/>
      <c r="D73" s="337"/>
      <c r="E73" s="981"/>
      <c r="F73" s="356"/>
    </row>
    <row r="74" spans="1:6" ht="25.5" customHeight="1">
      <c r="A74" s="65" t="s">
        <v>547</v>
      </c>
      <c r="B74" s="20" t="s">
        <v>896</v>
      </c>
      <c r="C74" s="932" t="s">
        <v>179</v>
      </c>
      <c r="D74" s="337">
        <v>2</v>
      </c>
      <c r="E74" s="871"/>
      <c r="F74" s="356">
        <f t="shared" si="1"/>
        <v>0</v>
      </c>
    </row>
    <row r="75" spans="1:6" ht="16.5" customHeight="1">
      <c r="A75" s="65"/>
      <c r="B75" s="20" t="s">
        <v>1844</v>
      </c>
      <c r="C75" s="932"/>
      <c r="D75" s="337"/>
      <c r="E75" s="981"/>
      <c r="F75" s="356"/>
    </row>
    <row r="76" spans="1:6" ht="25.5" customHeight="1">
      <c r="A76" s="65" t="s">
        <v>548</v>
      </c>
      <c r="B76" s="20" t="s">
        <v>897</v>
      </c>
      <c r="C76" s="932" t="s">
        <v>179</v>
      </c>
      <c r="D76" s="337">
        <v>1</v>
      </c>
      <c r="E76" s="871"/>
      <c r="F76" s="356">
        <f t="shared" si="1"/>
        <v>0</v>
      </c>
    </row>
    <row r="77" spans="1:6" ht="15.75" customHeight="1">
      <c r="A77" s="189"/>
      <c r="B77" s="20" t="s">
        <v>1843</v>
      </c>
      <c r="C77" s="947"/>
      <c r="D77" s="342"/>
      <c r="E77" s="984"/>
      <c r="F77" s="951"/>
    </row>
    <row r="78" spans="1:6" ht="40.5" customHeight="1">
      <c r="A78" s="189" t="s">
        <v>602</v>
      </c>
      <c r="B78" s="21" t="s">
        <v>1361</v>
      </c>
      <c r="C78" s="945" t="s">
        <v>179</v>
      </c>
      <c r="D78" s="342">
        <v>6</v>
      </c>
      <c r="E78" s="880"/>
      <c r="F78" s="357">
        <f t="shared" si="1"/>
        <v>0</v>
      </c>
    </row>
    <row r="79" spans="1:6" ht="15" customHeight="1">
      <c r="A79" s="189"/>
      <c r="B79" s="20" t="s">
        <v>1842</v>
      </c>
      <c r="C79" s="945"/>
      <c r="D79" s="342"/>
      <c r="E79" s="982"/>
      <c r="F79" s="357"/>
    </row>
    <row r="80" spans="1:6" ht="38.25">
      <c r="A80" s="65" t="s">
        <v>640</v>
      </c>
      <c r="B80" s="20" t="s">
        <v>1793</v>
      </c>
      <c r="C80" s="932" t="s">
        <v>179</v>
      </c>
      <c r="D80" s="337">
        <v>1</v>
      </c>
      <c r="E80" s="871"/>
      <c r="F80" s="353">
        <f t="shared" ref="F80" si="2">D80*E80</f>
        <v>0</v>
      </c>
    </row>
    <row r="81" spans="1:7" ht="12.75" customHeight="1">
      <c r="A81" s="163"/>
      <c r="B81" s="4"/>
      <c r="F81" s="352"/>
    </row>
    <row r="82" spans="1:7" ht="12.75" customHeight="1">
      <c r="A82" s="188" t="s">
        <v>156</v>
      </c>
      <c r="B82" s="201" t="s">
        <v>299</v>
      </c>
      <c r="C82" s="952"/>
      <c r="F82" s="352"/>
    </row>
    <row r="83" spans="1:7" ht="12.75" customHeight="1">
      <c r="A83" s="936"/>
      <c r="B83" s="269" t="s">
        <v>83</v>
      </c>
      <c r="F83" s="352"/>
    </row>
    <row r="84" spans="1:7">
      <c r="A84" s="26"/>
      <c r="B84" s="20" t="s">
        <v>170</v>
      </c>
      <c r="C84" s="953"/>
      <c r="D84" s="334"/>
      <c r="E84" s="870"/>
      <c r="F84" s="354"/>
    </row>
    <row r="85" spans="1:7" ht="54.75" customHeight="1">
      <c r="A85" s="26"/>
      <c r="B85" s="20" t="s">
        <v>1335</v>
      </c>
      <c r="C85" s="940"/>
      <c r="D85" s="334"/>
      <c r="E85" s="870"/>
      <c r="F85" s="354"/>
      <c r="G85" s="16" t="s">
        <v>172</v>
      </c>
    </row>
    <row r="86" spans="1:7" ht="80.25" customHeight="1">
      <c r="A86" s="26"/>
      <c r="B86" s="20" t="s">
        <v>599</v>
      </c>
      <c r="C86" s="940"/>
      <c r="D86" s="334"/>
      <c r="E86" s="870"/>
      <c r="F86" s="354"/>
    </row>
    <row r="87" spans="1:7" ht="25.5">
      <c r="A87" s="26"/>
      <c r="B87" s="20" t="s">
        <v>601</v>
      </c>
      <c r="C87" s="940"/>
      <c r="D87" s="334"/>
      <c r="E87" s="870"/>
      <c r="F87" s="354"/>
    </row>
    <row r="88" spans="1:7" ht="46.5" customHeight="1">
      <c r="A88" s="26"/>
      <c r="B88" s="20" t="s">
        <v>944</v>
      </c>
      <c r="C88" s="940"/>
      <c r="D88" s="334"/>
      <c r="E88" s="870"/>
      <c r="F88" s="354"/>
    </row>
    <row r="89" spans="1:7" ht="25.5">
      <c r="A89" s="26"/>
      <c r="B89" s="20" t="s">
        <v>996</v>
      </c>
      <c r="C89" s="940"/>
      <c r="D89" s="334"/>
      <c r="E89" s="870"/>
      <c r="F89" s="354"/>
    </row>
    <row r="90" spans="1:7" ht="25.5">
      <c r="A90" s="26"/>
      <c r="B90" s="20" t="s">
        <v>948</v>
      </c>
      <c r="C90" s="940"/>
      <c r="D90" s="334"/>
      <c r="E90" s="870"/>
      <c r="F90" s="354"/>
    </row>
    <row r="91" spans="1:7">
      <c r="A91" s="26"/>
      <c r="B91" s="20" t="s">
        <v>1415</v>
      </c>
      <c r="C91" s="940"/>
      <c r="D91" s="334"/>
      <c r="E91" s="870"/>
      <c r="F91" s="354"/>
    </row>
    <row r="92" spans="1:7" ht="25.5">
      <c r="A92" s="26"/>
      <c r="B92" s="20" t="s">
        <v>1444</v>
      </c>
      <c r="C92" s="940"/>
      <c r="D92" s="334"/>
      <c r="E92" s="870"/>
      <c r="F92" s="354"/>
    </row>
    <row r="93" spans="1:7" ht="41.25" customHeight="1">
      <c r="A93" s="954"/>
      <c r="B93" s="67" t="s">
        <v>1064</v>
      </c>
      <c r="C93" s="940"/>
      <c r="D93" s="334"/>
      <c r="E93" s="870"/>
      <c r="F93" s="354"/>
    </row>
    <row r="94" spans="1:7" ht="27" customHeight="1">
      <c r="A94" s="954"/>
      <c r="B94" s="67" t="s">
        <v>1840</v>
      </c>
      <c r="C94" s="955"/>
      <c r="D94" s="335"/>
      <c r="E94" s="979"/>
      <c r="F94" s="355"/>
    </row>
    <row r="95" spans="1:7" ht="25.5">
      <c r="A95" s="65" t="s">
        <v>300</v>
      </c>
      <c r="B95" s="20" t="s">
        <v>311</v>
      </c>
      <c r="C95" s="932" t="s">
        <v>179</v>
      </c>
      <c r="D95" s="337">
        <v>10</v>
      </c>
      <c r="E95" s="871"/>
      <c r="F95" s="356">
        <f t="shared" ref="F95:F137" si="3">D95*E95</f>
        <v>0</v>
      </c>
    </row>
    <row r="96" spans="1:7">
      <c r="A96" s="65"/>
      <c r="B96" s="20" t="s">
        <v>1889</v>
      </c>
      <c r="C96" s="932"/>
      <c r="D96" s="337"/>
      <c r="E96" s="981"/>
      <c r="F96" s="356"/>
    </row>
    <row r="97" spans="1:6" ht="25.5">
      <c r="A97" s="65" t="s">
        <v>924</v>
      </c>
      <c r="B97" s="20" t="s">
        <v>312</v>
      </c>
      <c r="C97" s="932" t="s">
        <v>179</v>
      </c>
      <c r="D97" s="337">
        <v>3</v>
      </c>
      <c r="E97" s="871"/>
      <c r="F97" s="356">
        <f t="shared" si="3"/>
        <v>0</v>
      </c>
    </row>
    <row r="98" spans="1:6">
      <c r="A98" s="65"/>
      <c r="B98" s="20" t="s">
        <v>1888</v>
      </c>
      <c r="C98" s="932"/>
      <c r="D98" s="337"/>
      <c r="E98" s="981"/>
      <c r="F98" s="356"/>
    </row>
    <row r="99" spans="1:6" ht="25.5">
      <c r="A99" s="65" t="s">
        <v>925</v>
      </c>
      <c r="B99" s="20" t="s">
        <v>926</v>
      </c>
      <c r="C99" s="932" t="s">
        <v>179</v>
      </c>
      <c r="D99" s="337">
        <v>3</v>
      </c>
      <c r="E99" s="871"/>
      <c r="F99" s="356">
        <f t="shared" ref="F99" si="4">D99*E99</f>
        <v>0</v>
      </c>
    </row>
    <row r="100" spans="1:6">
      <c r="A100" s="65"/>
      <c r="B100" s="20" t="s">
        <v>1887</v>
      </c>
      <c r="C100" s="932"/>
      <c r="D100" s="337"/>
      <c r="E100" s="981"/>
      <c r="F100" s="356"/>
    </row>
    <row r="101" spans="1:6" ht="25.5" customHeight="1">
      <c r="A101" s="65" t="s">
        <v>301</v>
      </c>
      <c r="B101" s="20" t="s">
        <v>1363</v>
      </c>
      <c r="C101" s="932" t="s">
        <v>179</v>
      </c>
      <c r="D101" s="337">
        <v>12</v>
      </c>
      <c r="E101" s="871"/>
      <c r="F101" s="356">
        <f t="shared" si="3"/>
        <v>0</v>
      </c>
    </row>
    <row r="102" spans="1:6" ht="15" customHeight="1">
      <c r="A102" s="65"/>
      <c r="B102" s="20" t="s">
        <v>1886</v>
      </c>
      <c r="C102" s="932"/>
      <c r="D102" s="337"/>
      <c r="E102" s="981"/>
      <c r="F102" s="356"/>
    </row>
    <row r="103" spans="1:6" ht="25.5">
      <c r="A103" s="65" t="s">
        <v>302</v>
      </c>
      <c r="B103" s="20" t="s">
        <v>1362</v>
      </c>
      <c r="C103" s="932" t="s">
        <v>179</v>
      </c>
      <c r="D103" s="337">
        <v>1</v>
      </c>
      <c r="E103" s="871"/>
      <c r="F103" s="356">
        <f t="shared" si="3"/>
        <v>0</v>
      </c>
    </row>
    <row r="104" spans="1:6">
      <c r="A104" s="65"/>
      <c r="B104" s="20" t="s">
        <v>1885</v>
      </c>
      <c r="C104" s="932"/>
      <c r="D104" s="337"/>
      <c r="E104" s="981"/>
      <c r="F104" s="356"/>
    </row>
    <row r="105" spans="1:6" ht="25.5">
      <c r="A105" s="65" t="s">
        <v>303</v>
      </c>
      <c r="B105" s="20" t="s">
        <v>1364</v>
      </c>
      <c r="C105" s="932" t="s">
        <v>179</v>
      </c>
      <c r="D105" s="337">
        <v>1</v>
      </c>
      <c r="E105" s="871"/>
      <c r="F105" s="356">
        <f t="shared" si="3"/>
        <v>0</v>
      </c>
    </row>
    <row r="106" spans="1:6" ht="38.25">
      <c r="A106" s="65"/>
      <c r="B106" s="20" t="s">
        <v>1860</v>
      </c>
      <c r="C106" s="932"/>
      <c r="D106" s="337"/>
      <c r="E106" s="981"/>
      <c r="F106" s="356"/>
    </row>
    <row r="107" spans="1:6">
      <c r="A107" s="65" t="s">
        <v>304</v>
      </c>
      <c r="B107" s="20" t="s">
        <v>1365</v>
      </c>
      <c r="C107" s="932" t="s">
        <v>179</v>
      </c>
      <c r="D107" s="337">
        <v>16</v>
      </c>
      <c r="E107" s="871"/>
      <c r="F107" s="356">
        <f t="shared" si="3"/>
        <v>0</v>
      </c>
    </row>
    <row r="108" spans="1:6">
      <c r="A108" s="65"/>
      <c r="B108" s="20" t="s">
        <v>1884</v>
      </c>
      <c r="C108" s="932"/>
      <c r="D108" s="337"/>
      <c r="E108" s="981"/>
      <c r="F108" s="356"/>
    </row>
    <row r="109" spans="1:6">
      <c r="A109" s="65" t="s">
        <v>350</v>
      </c>
      <c r="B109" s="67" t="s">
        <v>351</v>
      </c>
      <c r="C109" s="932" t="s">
        <v>179</v>
      </c>
      <c r="D109" s="337">
        <v>1</v>
      </c>
      <c r="E109" s="871"/>
      <c r="F109" s="356">
        <f t="shared" si="3"/>
        <v>0</v>
      </c>
    </row>
    <row r="110" spans="1:6">
      <c r="A110" s="65"/>
      <c r="B110" s="67" t="s">
        <v>1883</v>
      </c>
      <c r="C110" s="932"/>
      <c r="D110" s="337"/>
      <c r="E110" s="981"/>
      <c r="F110" s="356"/>
    </row>
    <row r="111" spans="1:6" ht="25.5">
      <c r="A111" s="65" t="s">
        <v>515</v>
      </c>
      <c r="B111" s="20" t="s">
        <v>1439</v>
      </c>
      <c r="C111" s="932" t="s">
        <v>179</v>
      </c>
      <c r="D111" s="337">
        <v>3</v>
      </c>
      <c r="E111" s="871"/>
      <c r="F111" s="356">
        <f t="shared" si="3"/>
        <v>0</v>
      </c>
    </row>
    <row r="112" spans="1:6">
      <c r="A112" s="65"/>
      <c r="B112" s="20" t="s">
        <v>1882</v>
      </c>
      <c r="C112" s="932"/>
      <c r="D112" s="337"/>
      <c r="E112" s="981"/>
      <c r="F112" s="356"/>
    </row>
    <row r="113" spans="1:6" ht="25.5">
      <c r="A113" s="65" t="s">
        <v>516</v>
      </c>
      <c r="B113" s="20" t="s">
        <v>1439</v>
      </c>
      <c r="C113" s="932" t="s">
        <v>179</v>
      </c>
      <c r="D113" s="337">
        <v>3</v>
      </c>
      <c r="E113" s="871"/>
      <c r="F113" s="356">
        <f t="shared" si="3"/>
        <v>0</v>
      </c>
    </row>
    <row r="114" spans="1:6">
      <c r="A114" s="65"/>
      <c r="B114" s="20" t="s">
        <v>1881</v>
      </c>
      <c r="C114" s="932"/>
      <c r="D114" s="337"/>
      <c r="E114" s="981"/>
      <c r="F114" s="356"/>
    </row>
    <row r="115" spans="1:6" ht="25.5">
      <c r="A115" s="65" t="s">
        <v>517</v>
      </c>
      <c r="B115" s="20" t="s">
        <v>1440</v>
      </c>
      <c r="C115" s="932" t="s">
        <v>179</v>
      </c>
      <c r="D115" s="337">
        <v>3</v>
      </c>
      <c r="E115" s="871"/>
      <c r="F115" s="356">
        <f t="shared" si="3"/>
        <v>0</v>
      </c>
    </row>
    <row r="116" spans="1:6">
      <c r="A116" s="65"/>
      <c r="B116" s="20" t="s">
        <v>1880</v>
      </c>
      <c r="C116" s="932"/>
      <c r="D116" s="337"/>
      <c r="E116" s="981"/>
      <c r="F116" s="356"/>
    </row>
    <row r="117" spans="1:6" ht="25.5">
      <c r="A117" s="65" t="s">
        <v>518</v>
      </c>
      <c r="B117" s="20" t="s">
        <v>1440</v>
      </c>
      <c r="C117" s="932" t="s">
        <v>179</v>
      </c>
      <c r="D117" s="337">
        <v>3</v>
      </c>
      <c r="E117" s="871"/>
      <c r="F117" s="356">
        <f t="shared" si="3"/>
        <v>0</v>
      </c>
    </row>
    <row r="118" spans="1:6">
      <c r="A118" s="65"/>
      <c r="B118" s="20" t="s">
        <v>1879</v>
      </c>
      <c r="C118" s="932"/>
      <c r="D118" s="337"/>
      <c r="E118" s="981"/>
      <c r="F118" s="356"/>
    </row>
    <row r="119" spans="1:6" ht="25.5">
      <c r="A119" s="65" t="s">
        <v>519</v>
      </c>
      <c r="B119" s="20" t="s">
        <v>1441</v>
      </c>
      <c r="C119" s="932" t="s">
        <v>179</v>
      </c>
      <c r="D119" s="337">
        <v>1</v>
      </c>
      <c r="E119" s="871"/>
      <c r="F119" s="356">
        <f t="shared" si="3"/>
        <v>0</v>
      </c>
    </row>
    <row r="120" spans="1:6">
      <c r="A120" s="65"/>
      <c r="B120" s="20" t="s">
        <v>1878</v>
      </c>
      <c r="C120" s="932"/>
      <c r="D120" s="337"/>
      <c r="E120" s="981"/>
      <c r="F120" s="356"/>
    </row>
    <row r="121" spans="1:6" ht="25.5">
      <c r="A121" s="65" t="s">
        <v>520</v>
      </c>
      <c r="B121" s="20" t="s">
        <v>1441</v>
      </c>
      <c r="C121" s="932" t="s">
        <v>179</v>
      </c>
      <c r="D121" s="337">
        <v>1</v>
      </c>
      <c r="E121" s="871"/>
      <c r="F121" s="356">
        <f t="shared" si="3"/>
        <v>0</v>
      </c>
    </row>
    <row r="122" spans="1:6">
      <c r="A122" s="65"/>
      <c r="B122" s="20" t="s">
        <v>1877</v>
      </c>
      <c r="C122" s="932"/>
      <c r="D122" s="337"/>
      <c r="E122" s="981"/>
      <c r="F122" s="356"/>
    </row>
    <row r="123" spans="1:6" ht="25.5">
      <c r="A123" s="65" t="s">
        <v>521</v>
      </c>
      <c r="B123" s="20" t="s">
        <v>1442</v>
      </c>
      <c r="C123" s="932" t="s">
        <v>179</v>
      </c>
      <c r="D123" s="337">
        <v>1</v>
      </c>
      <c r="E123" s="871"/>
      <c r="F123" s="356">
        <f t="shared" si="3"/>
        <v>0</v>
      </c>
    </row>
    <row r="124" spans="1:6">
      <c r="A124" s="65"/>
      <c r="B124" s="20" t="s">
        <v>1876</v>
      </c>
      <c r="C124" s="932"/>
      <c r="D124" s="337"/>
      <c r="E124" s="981"/>
      <c r="F124" s="356"/>
    </row>
    <row r="125" spans="1:6" ht="25.5">
      <c r="A125" s="65" t="s">
        <v>522</v>
      </c>
      <c r="B125" s="20" t="s">
        <v>1442</v>
      </c>
      <c r="C125" s="932" t="s">
        <v>179</v>
      </c>
      <c r="D125" s="337">
        <v>1</v>
      </c>
      <c r="E125" s="871"/>
      <c r="F125" s="356">
        <f t="shared" si="3"/>
        <v>0</v>
      </c>
    </row>
    <row r="126" spans="1:6">
      <c r="A126" s="65"/>
      <c r="B126" s="20" t="s">
        <v>1875</v>
      </c>
      <c r="C126" s="932"/>
      <c r="D126" s="337"/>
      <c r="E126" s="981"/>
      <c r="F126" s="356"/>
    </row>
    <row r="127" spans="1:6" ht="25.5">
      <c r="A127" s="65" t="s">
        <v>523</v>
      </c>
      <c r="B127" s="20" t="s">
        <v>1443</v>
      </c>
      <c r="C127" s="932" t="s">
        <v>179</v>
      </c>
      <c r="D127" s="337">
        <v>1</v>
      </c>
      <c r="E127" s="871"/>
      <c r="F127" s="356">
        <f t="shared" si="3"/>
        <v>0</v>
      </c>
    </row>
    <row r="128" spans="1:6">
      <c r="A128" s="65"/>
      <c r="B128" s="20" t="s">
        <v>1874</v>
      </c>
      <c r="C128" s="932"/>
      <c r="D128" s="337"/>
      <c r="E128" s="981"/>
      <c r="F128" s="356"/>
    </row>
    <row r="129" spans="1:6">
      <c r="A129" s="65" t="s">
        <v>532</v>
      </c>
      <c r="B129" s="20" t="s">
        <v>1366</v>
      </c>
      <c r="C129" s="932" t="s">
        <v>179</v>
      </c>
      <c r="D129" s="337">
        <v>1</v>
      </c>
      <c r="E129" s="871"/>
      <c r="F129" s="356">
        <f t="shared" si="3"/>
        <v>0</v>
      </c>
    </row>
    <row r="130" spans="1:6">
      <c r="A130" s="65"/>
      <c r="B130" s="20" t="s">
        <v>1873</v>
      </c>
      <c r="C130" s="932"/>
      <c r="D130" s="337"/>
      <c r="E130" s="981"/>
      <c r="F130" s="356"/>
    </row>
    <row r="131" spans="1:6">
      <c r="A131" s="65" t="s">
        <v>533</v>
      </c>
      <c r="B131" s="20" t="s">
        <v>1367</v>
      </c>
      <c r="C131" s="932" t="s">
        <v>179</v>
      </c>
      <c r="D131" s="337">
        <v>3</v>
      </c>
      <c r="E131" s="871"/>
      <c r="F131" s="356">
        <f t="shared" si="3"/>
        <v>0</v>
      </c>
    </row>
    <row r="132" spans="1:6">
      <c r="A132" s="65"/>
      <c r="B132" s="20" t="s">
        <v>1872</v>
      </c>
      <c r="C132" s="932"/>
      <c r="D132" s="337"/>
      <c r="E132" s="981"/>
      <c r="F132" s="356"/>
    </row>
    <row r="133" spans="1:6">
      <c r="A133" s="65" t="s">
        <v>534</v>
      </c>
      <c r="B133" s="20" t="s">
        <v>1368</v>
      </c>
      <c r="C133" s="932" t="s">
        <v>179</v>
      </c>
      <c r="D133" s="337">
        <v>1</v>
      </c>
      <c r="E133" s="871"/>
      <c r="F133" s="356">
        <f t="shared" si="3"/>
        <v>0</v>
      </c>
    </row>
    <row r="134" spans="1:6">
      <c r="A134" s="65"/>
      <c r="B134" s="20" t="s">
        <v>1871</v>
      </c>
      <c r="C134" s="932"/>
      <c r="D134" s="337"/>
      <c r="E134" s="981"/>
      <c r="F134" s="356"/>
    </row>
    <row r="135" spans="1:6">
      <c r="A135" s="65" t="s">
        <v>535</v>
      </c>
      <c r="B135" s="20" t="s">
        <v>1369</v>
      </c>
      <c r="C135" s="932" t="s">
        <v>179</v>
      </c>
      <c r="D135" s="337">
        <v>2</v>
      </c>
      <c r="E135" s="871"/>
      <c r="F135" s="356">
        <f t="shared" si="3"/>
        <v>0</v>
      </c>
    </row>
    <row r="136" spans="1:6">
      <c r="A136" s="65"/>
      <c r="B136" s="20" t="s">
        <v>1870</v>
      </c>
      <c r="C136" s="932"/>
      <c r="D136" s="337"/>
      <c r="E136" s="981"/>
      <c r="F136" s="356"/>
    </row>
    <row r="137" spans="1:6">
      <c r="A137" s="65" t="s">
        <v>536</v>
      </c>
      <c r="B137" s="20" t="s">
        <v>1369</v>
      </c>
      <c r="C137" s="932" t="s">
        <v>179</v>
      </c>
      <c r="D137" s="337">
        <v>1</v>
      </c>
      <c r="E137" s="871"/>
      <c r="F137" s="356">
        <f t="shared" si="3"/>
        <v>0</v>
      </c>
    </row>
    <row r="138" spans="1:6">
      <c r="A138" s="65"/>
      <c r="B138" s="20" t="s">
        <v>1869</v>
      </c>
      <c r="C138" s="932"/>
      <c r="D138" s="337"/>
      <c r="E138" s="981"/>
      <c r="F138" s="356"/>
    </row>
    <row r="139" spans="1:6" ht="25.5">
      <c r="A139" s="65" t="s">
        <v>616</v>
      </c>
      <c r="B139" s="20" t="s">
        <v>1372</v>
      </c>
      <c r="C139" s="932" t="s">
        <v>179</v>
      </c>
      <c r="D139" s="337">
        <v>16</v>
      </c>
      <c r="E139" s="871"/>
      <c r="F139" s="356">
        <f t="shared" ref="F139" si="5">D139*E139</f>
        <v>0</v>
      </c>
    </row>
    <row r="140" spans="1:6">
      <c r="A140" s="65"/>
      <c r="B140" s="20" t="s">
        <v>1868</v>
      </c>
      <c r="C140" s="932"/>
      <c r="D140" s="337"/>
      <c r="E140" s="981"/>
      <c r="F140" s="356"/>
    </row>
    <row r="141" spans="1:6" ht="25.5">
      <c r="A141" s="65" t="s">
        <v>617</v>
      </c>
      <c r="B141" s="20" t="s">
        <v>1371</v>
      </c>
      <c r="C141" s="932" t="s">
        <v>179</v>
      </c>
      <c r="D141" s="337">
        <v>14</v>
      </c>
      <c r="E141" s="871"/>
      <c r="F141" s="356">
        <f t="shared" ref="F141" si="6">D141*E141</f>
        <v>0</v>
      </c>
    </row>
    <row r="142" spans="1:6">
      <c r="A142" s="65"/>
      <c r="B142" s="20" t="s">
        <v>1867</v>
      </c>
      <c r="C142" s="932"/>
      <c r="D142" s="337"/>
      <c r="E142" s="981"/>
      <c r="F142" s="356"/>
    </row>
    <row r="143" spans="1:6" ht="25.5">
      <c r="A143" s="65" t="s">
        <v>618</v>
      </c>
      <c r="B143" s="20" t="s">
        <v>1370</v>
      </c>
      <c r="C143" s="932" t="s">
        <v>179</v>
      </c>
      <c r="D143" s="337">
        <v>16</v>
      </c>
      <c r="E143" s="871"/>
      <c r="F143" s="356">
        <f t="shared" ref="F143" si="7">D143*E143</f>
        <v>0</v>
      </c>
    </row>
    <row r="144" spans="1:6">
      <c r="A144" s="65"/>
      <c r="B144" s="20" t="s">
        <v>1866</v>
      </c>
      <c r="C144" s="932"/>
      <c r="D144" s="337"/>
      <c r="E144" s="981"/>
      <c r="F144" s="356"/>
    </row>
    <row r="145" spans="1:6" ht="25.5">
      <c r="A145" s="65" t="s">
        <v>619</v>
      </c>
      <c r="B145" s="20" t="s">
        <v>1373</v>
      </c>
      <c r="C145" s="932" t="s">
        <v>179</v>
      </c>
      <c r="D145" s="337">
        <v>6</v>
      </c>
      <c r="E145" s="871"/>
      <c r="F145" s="356">
        <f t="shared" ref="F145" si="8">D145*E145</f>
        <v>0</v>
      </c>
    </row>
    <row r="146" spans="1:6">
      <c r="A146" s="65"/>
      <c r="B146" s="20" t="s">
        <v>1865</v>
      </c>
      <c r="C146" s="932"/>
      <c r="D146" s="337"/>
      <c r="E146" s="981"/>
      <c r="F146" s="356"/>
    </row>
    <row r="147" spans="1:6" ht="25.5">
      <c r="A147" s="65" t="s">
        <v>620</v>
      </c>
      <c r="B147" s="20" t="s">
        <v>1374</v>
      </c>
      <c r="C147" s="932" t="s">
        <v>179</v>
      </c>
      <c r="D147" s="337">
        <v>5</v>
      </c>
      <c r="E147" s="871"/>
      <c r="F147" s="356">
        <f t="shared" ref="F147:F149" si="9">D147*E147</f>
        <v>0</v>
      </c>
    </row>
    <row r="148" spans="1:6">
      <c r="A148" s="65"/>
      <c r="B148" s="20" t="s">
        <v>1864</v>
      </c>
      <c r="C148" s="932"/>
      <c r="D148" s="337"/>
      <c r="E148" s="981"/>
      <c r="F148" s="411"/>
    </row>
    <row r="149" spans="1:6" ht="25.5">
      <c r="A149" s="65" t="s">
        <v>873</v>
      </c>
      <c r="B149" s="20" t="s">
        <v>1375</v>
      </c>
      <c r="C149" s="943" t="s">
        <v>179</v>
      </c>
      <c r="D149" s="337">
        <v>31</v>
      </c>
      <c r="E149" s="872"/>
      <c r="F149" s="956">
        <f t="shared" si="9"/>
        <v>0</v>
      </c>
    </row>
    <row r="150" spans="1:6">
      <c r="A150" s="65"/>
      <c r="B150" s="20" t="s">
        <v>1863</v>
      </c>
      <c r="C150" s="943"/>
      <c r="D150" s="337"/>
      <c r="E150" s="988"/>
      <c r="F150" s="956"/>
    </row>
    <row r="151" spans="1:6" ht="25.5">
      <c r="A151" s="65" t="s">
        <v>876</v>
      </c>
      <c r="B151" s="20" t="s">
        <v>877</v>
      </c>
      <c r="C151" s="943" t="s">
        <v>179</v>
      </c>
      <c r="D151" s="337">
        <v>2</v>
      </c>
      <c r="E151" s="872"/>
      <c r="F151" s="956">
        <f t="shared" ref="F151" si="10">D151*E151</f>
        <v>0</v>
      </c>
    </row>
    <row r="152" spans="1:6">
      <c r="A152" s="65"/>
      <c r="B152" s="20" t="s">
        <v>1862</v>
      </c>
      <c r="C152" s="943"/>
      <c r="D152" s="337"/>
      <c r="E152" s="988"/>
      <c r="F152" s="956"/>
    </row>
    <row r="153" spans="1:6" ht="54" customHeight="1">
      <c r="A153" s="65" t="s">
        <v>1311</v>
      </c>
      <c r="B153" s="20" t="s">
        <v>1376</v>
      </c>
      <c r="C153" s="943" t="s">
        <v>179</v>
      </c>
      <c r="D153" s="337">
        <v>2</v>
      </c>
      <c r="E153" s="872"/>
      <c r="F153" s="358">
        <f t="shared" ref="F153" si="11">D153*E153</f>
        <v>0</v>
      </c>
    </row>
    <row r="154" spans="1:6">
      <c r="A154" s="199"/>
      <c r="B154" s="31"/>
      <c r="C154" s="957"/>
      <c r="D154" s="347"/>
      <c r="F154" s="352"/>
    </row>
    <row r="155" spans="1:6">
      <c r="A155" s="188" t="s">
        <v>157</v>
      </c>
      <c r="B155" s="201" t="s">
        <v>306</v>
      </c>
      <c r="F155" s="352"/>
    </row>
    <row r="156" spans="1:6">
      <c r="A156" s="936"/>
      <c r="B156" s="328" t="s">
        <v>83</v>
      </c>
      <c r="F156" s="352"/>
    </row>
    <row r="157" spans="1:6">
      <c r="A157" s="938"/>
      <c r="B157" s="96" t="s">
        <v>170</v>
      </c>
      <c r="C157" s="940"/>
      <c r="D157" s="334"/>
      <c r="E157" s="870"/>
      <c r="F157" s="354"/>
    </row>
    <row r="158" spans="1:6" ht="53.25" customHeight="1">
      <c r="A158" s="938"/>
      <c r="B158" s="96" t="s">
        <v>943</v>
      </c>
      <c r="C158" s="940"/>
      <c r="D158" s="334"/>
      <c r="E158" s="870"/>
      <c r="F158" s="354"/>
    </row>
    <row r="159" spans="1:6" ht="79.5" customHeight="1">
      <c r="A159" s="938"/>
      <c r="B159" s="96" t="s">
        <v>599</v>
      </c>
      <c r="C159" s="940"/>
      <c r="D159" s="334"/>
      <c r="E159" s="870"/>
      <c r="F159" s="354"/>
    </row>
    <row r="160" spans="1:6" ht="28.5" customHeight="1">
      <c r="A160" s="938"/>
      <c r="B160" s="96" t="s">
        <v>601</v>
      </c>
      <c r="C160" s="940"/>
      <c r="D160" s="334"/>
      <c r="E160" s="870"/>
      <c r="F160" s="354"/>
    </row>
    <row r="161" spans="1:6" ht="44.25" customHeight="1">
      <c r="A161" s="938" t="s">
        <v>172</v>
      </c>
      <c r="B161" s="96" t="s">
        <v>944</v>
      </c>
      <c r="C161" s="940"/>
      <c r="D161" s="334"/>
      <c r="E161" s="870"/>
      <c r="F161" s="354"/>
    </row>
    <row r="162" spans="1:6" ht="27.75" customHeight="1">
      <c r="A162" s="938"/>
      <c r="B162" s="96" t="s">
        <v>950</v>
      </c>
      <c r="C162" s="940"/>
      <c r="D162" s="334"/>
      <c r="E162" s="870"/>
      <c r="F162" s="354"/>
    </row>
    <row r="163" spans="1:6" ht="89.25">
      <c r="A163" s="938"/>
      <c r="B163" s="96" t="s">
        <v>951</v>
      </c>
      <c r="C163" s="940"/>
      <c r="D163" s="334"/>
      <c r="E163" s="870"/>
      <c r="F163" s="354"/>
    </row>
    <row r="164" spans="1:6" ht="81" customHeight="1">
      <c r="A164" s="942"/>
      <c r="B164" s="98" t="s">
        <v>952</v>
      </c>
      <c r="C164" s="940"/>
      <c r="D164" s="334"/>
      <c r="E164" s="870"/>
      <c r="F164" s="354"/>
    </row>
    <row r="165" spans="1:6" ht="51">
      <c r="A165" s="942"/>
      <c r="B165" s="98" t="s">
        <v>2310</v>
      </c>
      <c r="C165" s="940"/>
      <c r="D165" s="334"/>
      <c r="E165" s="870"/>
      <c r="F165" s="355"/>
    </row>
    <row r="166" spans="1:6" ht="25.5">
      <c r="A166" s="65" t="s">
        <v>305</v>
      </c>
      <c r="B166" s="20" t="s">
        <v>874</v>
      </c>
      <c r="C166" s="943" t="s">
        <v>179</v>
      </c>
      <c r="D166" s="337">
        <v>52</v>
      </c>
      <c r="E166" s="872"/>
      <c r="F166" s="944">
        <f t="shared" ref="F166:F176" si="12">D166*E166</f>
        <v>0</v>
      </c>
    </row>
    <row r="167" spans="1:6">
      <c r="A167" s="65"/>
      <c r="B167" s="20" t="s">
        <v>2309</v>
      </c>
      <c r="C167" s="943"/>
      <c r="D167" s="337"/>
      <c r="E167" s="988"/>
      <c r="F167" s="944"/>
    </row>
    <row r="168" spans="1:6" ht="25.5">
      <c r="A168" s="65" t="s">
        <v>307</v>
      </c>
      <c r="B168" s="20" t="s">
        <v>875</v>
      </c>
      <c r="C168" s="943" t="s">
        <v>179</v>
      </c>
      <c r="D168" s="337">
        <v>12</v>
      </c>
      <c r="E168" s="872"/>
      <c r="F168" s="944">
        <f t="shared" si="12"/>
        <v>0</v>
      </c>
    </row>
    <row r="169" spans="1:6" ht="25.5">
      <c r="A169" s="65"/>
      <c r="B169" s="20" t="s">
        <v>1890</v>
      </c>
      <c r="C169" s="943"/>
      <c r="D169" s="337"/>
      <c r="E169" s="988"/>
      <c r="F169" s="944"/>
    </row>
    <row r="170" spans="1:6" ht="26.25" customHeight="1">
      <c r="A170" s="65" t="s">
        <v>308</v>
      </c>
      <c r="B170" s="20" t="s">
        <v>955</v>
      </c>
      <c r="C170" s="943" t="s">
        <v>179</v>
      </c>
      <c r="D170" s="337">
        <v>10</v>
      </c>
      <c r="E170" s="872"/>
      <c r="F170" s="358">
        <f t="shared" si="12"/>
        <v>0</v>
      </c>
    </row>
    <row r="171" spans="1:6" ht="89.25">
      <c r="A171" s="196"/>
      <c r="B171" s="20" t="s">
        <v>953</v>
      </c>
      <c r="C171" s="940"/>
      <c r="D171" s="341"/>
      <c r="F171" s="352"/>
    </row>
    <row r="172" spans="1:6">
      <c r="A172" s="196"/>
      <c r="B172" s="20" t="s">
        <v>1891</v>
      </c>
      <c r="C172" s="940"/>
      <c r="D172" s="341"/>
      <c r="F172" s="352"/>
    </row>
    <row r="173" spans="1:6" ht="25.5">
      <c r="A173" s="65" t="s">
        <v>309</v>
      </c>
      <c r="B173" s="20" t="s">
        <v>954</v>
      </c>
      <c r="C173" s="958" t="s">
        <v>179</v>
      </c>
      <c r="D173" s="337">
        <v>1</v>
      </c>
      <c r="E173" s="872"/>
      <c r="F173" s="358">
        <f t="shared" si="12"/>
        <v>0</v>
      </c>
    </row>
    <row r="174" spans="1:6" ht="91.5" customHeight="1">
      <c r="A174" s="959"/>
      <c r="B174" s="20" t="s">
        <v>953</v>
      </c>
      <c r="C174" s="940"/>
      <c r="D174" s="341"/>
      <c r="F174" s="352"/>
    </row>
    <row r="175" spans="1:6">
      <c r="A175" s="959"/>
      <c r="B175" s="20" t="s">
        <v>1892</v>
      </c>
      <c r="C175" s="940"/>
      <c r="D175" s="341"/>
      <c r="F175" s="352"/>
    </row>
    <row r="176" spans="1:6" ht="25.5">
      <c r="A176" s="65" t="s">
        <v>310</v>
      </c>
      <c r="B176" s="20" t="s">
        <v>956</v>
      </c>
      <c r="C176" s="943" t="s">
        <v>179</v>
      </c>
      <c r="D176" s="337">
        <v>3</v>
      </c>
      <c r="E176" s="872"/>
      <c r="F176" s="358">
        <f t="shared" si="12"/>
        <v>0</v>
      </c>
    </row>
    <row r="177" spans="1:6" ht="94.5" customHeight="1">
      <c r="A177" s="960"/>
      <c r="B177" s="20" t="s">
        <v>953</v>
      </c>
      <c r="C177" s="940"/>
      <c r="D177" s="341"/>
      <c r="F177" s="352"/>
    </row>
    <row r="178" spans="1:6">
      <c r="A178" s="960"/>
      <c r="B178" s="20" t="s">
        <v>1893</v>
      </c>
      <c r="C178" s="940"/>
      <c r="D178" s="341"/>
      <c r="F178" s="352"/>
    </row>
    <row r="179" spans="1:6">
      <c r="A179" s="65" t="s">
        <v>621</v>
      </c>
      <c r="B179" s="20" t="s">
        <v>1638</v>
      </c>
      <c r="C179" s="932" t="s">
        <v>179</v>
      </c>
      <c r="D179" s="337">
        <v>2</v>
      </c>
      <c r="E179" s="871"/>
      <c r="F179" s="353">
        <f t="shared" ref="F179" si="13">D179*E179</f>
        <v>0</v>
      </c>
    </row>
    <row r="180" spans="1:6">
      <c r="A180" s="65"/>
      <c r="B180" s="20" t="s">
        <v>1894</v>
      </c>
      <c r="C180" s="932"/>
      <c r="D180" s="337"/>
      <c r="E180" s="981"/>
      <c r="F180" s="356"/>
    </row>
    <row r="181" spans="1:6" ht="12.75" customHeight="1">
      <c r="A181" s="65" t="s">
        <v>622</v>
      </c>
      <c r="B181" s="20" t="s">
        <v>1639</v>
      </c>
      <c r="C181" s="932" t="s">
        <v>179</v>
      </c>
      <c r="D181" s="337">
        <v>3</v>
      </c>
      <c r="E181" s="871"/>
      <c r="F181" s="356">
        <f t="shared" ref="F181" si="14">D181*E181</f>
        <v>0</v>
      </c>
    </row>
    <row r="182" spans="1:6" ht="12.75" customHeight="1">
      <c r="A182" s="65"/>
      <c r="B182" s="20" t="s">
        <v>1895</v>
      </c>
      <c r="C182" s="932"/>
      <c r="D182" s="337"/>
      <c r="E182" s="981"/>
      <c r="F182" s="356"/>
    </row>
    <row r="183" spans="1:6">
      <c r="A183" s="65" t="s">
        <v>623</v>
      </c>
      <c r="B183" s="20" t="s">
        <v>1637</v>
      </c>
      <c r="C183" s="932" t="s">
        <v>179</v>
      </c>
      <c r="D183" s="337">
        <v>6</v>
      </c>
      <c r="E183" s="871"/>
      <c r="F183" s="356">
        <f t="shared" ref="F183" si="15">D183*E183</f>
        <v>0</v>
      </c>
    </row>
    <row r="184" spans="1:6">
      <c r="A184" s="65"/>
      <c r="B184" s="20" t="s">
        <v>1896</v>
      </c>
      <c r="C184" s="932"/>
      <c r="D184" s="337"/>
      <c r="E184" s="981"/>
      <c r="F184" s="356"/>
    </row>
    <row r="185" spans="1:6">
      <c r="A185" s="65" t="s">
        <v>624</v>
      </c>
      <c r="B185" s="20" t="s">
        <v>1636</v>
      </c>
      <c r="C185" s="932" t="s">
        <v>179</v>
      </c>
      <c r="D185" s="337">
        <v>11</v>
      </c>
      <c r="E185" s="871"/>
      <c r="F185" s="353">
        <f t="shared" ref="F185" si="16">D185*E185</f>
        <v>0</v>
      </c>
    </row>
    <row r="186" spans="1:6">
      <c r="A186" s="65"/>
      <c r="B186" s="20" t="s">
        <v>1897</v>
      </c>
      <c r="C186" s="932"/>
      <c r="D186" s="337"/>
      <c r="E186" s="981"/>
      <c r="F186" s="353"/>
    </row>
    <row r="187" spans="1:6">
      <c r="A187" s="65" t="s">
        <v>930</v>
      </c>
      <c r="B187" s="20" t="s">
        <v>1635</v>
      </c>
      <c r="C187" s="943" t="s">
        <v>179</v>
      </c>
      <c r="D187" s="337">
        <v>16</v>
      </c>
      <c r="E187" s="872"/>
      <c r="F187" s="358">
        <f t="shared" ref="F187" si="17">D187*E187</f>
        <v>0</v>
      </c>
    </row>
    <row r="188" spans="1:6" ht="12.75" customHeight="1">
      <c r="A188" s="163"/>
      <c r="B188" s="4"/>
      <c r="C188" s="940"/>
      <c r="D188" s="341"/>
      <c r="F188" s="352"/>
    </row>
    <row r="189" spans="1:6" ht="12.75" customHeight="1">
      <c r="A189" s="130" t="s">
        <v>35</v>
      </c>
      <c r="B189" s="131" t="s">
        <v>719</v>
      </c>
      <c r="F189" s="352"/>
    </row>
    <row r="190" spans="1:6" ht="12.75" customHeight="1">
      <c r="A190" s="163"/>
      <c r="B190" s="269" t="s">
        <v>83</v>
      </c>
      <c r="F190" s="352"/>
    </row>
    <row r="191" spans="1:6" ht="12.75" customHeight="1">
      <c r="A191" s="163"/>
      <c r="B191" s="21" t="s">
        <v>170</v>
      </c>
      <c r="F191" s="352"/>
    </row>
    <row r="192" spans="1:6" ht="100.5" customHeight="1">
      <c r="A192" s="163"/>
      <c r="B192" s="67" t="s">
        <v>1148</v>
      </c>
      <c r="F192" s="352"/>
    </row>
    <row r="193" spans="1:6" ht="28.5" customHeight="1">
      <c r="A193" s="163"/>
      <c r="B193" s="67" t="s">
        <v>1146</v>
      </c>
      <c r="F193" s="352"/>
    </row>
    <row r="194" spans="1:6" ht="41.25" customHeight="1">
      <c r="A194" s="163"/>
      <c r="B194" s="98" t="s">
        <v>1147</v>
      </c>
      <c r="F194" s="352"/>
    </row>
    <row r="195" spans="1:6" ht="12.75" customHeight="1">
      <c r="A195" s="65" t="s">
        <v>720</v>
      </c>
      <c r="B195" s="67" t="s">
        <v>1898</v>
      </c>
      <c r="C195" s="932" t="s">
        <v>179</v>
      </c>
      <c r="D195" s="337">
        <v>1</v>
      </c>
      <c r="E195" s="871"/>
      <c r="F195" s="353">
        <f t="shared" ref="F195:F205" si="18">D195*E195</f>
        <v>0</v>
      </c>
    </row>
    <row r="196" spans="1:6" ht="12.75" customHeight="1">
      <c r="A196" s="65" t="s">
        <v>1805</v>
      </c>
      <c r="B196" s="67" t="s">
        <v>1908</v>
      </c>
      <c r="C196" s="932" t="s">
        <v>179</v>
      </c>
      <c r="D196" s="337">
        <v>2</v>
      </c>
      <c r="E196" s="871"/>
      <c r="F196" s="353">
        <f t="shared" si="18"/>
        <v>0</v>
      </c>
    </row>
    <row r="197" spans="1:6" ht="12.75" customHeight="1">
      <c r="A197" s="65" t="s">
        <v>721</v>
      </c>
      <c r="B197" s="67" t="s">
        <v>1907</v>
      </c>
      <c r="C197" s="932" t="s">
        <v>179</v>
      </c>
      <c r="D197" s="337">
        <v>3</v>
      </c>
      <c r="E197" s="871"/>
      <c r="F197" s="353">
        <f t="shared" si="18"/>
        <v>0</v>
      </c>
    </row>
    <row r="198" spans="1:6" ht="12.75" customHeight="1">
      <c r="A198" s="65" t="s">
        <v>722</v>
      </c>
      <c r="B198" s="67" t="s">
        <v>1906</v>
      </c>
      <c r="C198" s="932" t="s">
        <v>179</v>
      </c>
      <c r="D198" s="337">
        <v>5</v>
      </c>
      <c r="E198" s="871"/>
      <c r="F198" s="353">
        <f t="shared" ref="F198" si="19">D198*E198</f>
        <v>0</v>
      </c>
    </row>
    <row r="199" spans="1:6" ht="12.75" customHeight="1">
      <c r="A199" s="65" t="s">
        <v>723</v>
      </c>
      <c r="B199" s="67" t="s">
        <v>1905</v>
      </c>
      <c r="C199" s="932" t="s">
        <v>179</v>
      </c>
      <c r="D199" s="337">
        <v>4</v>
      </c>
      <c r="E199" s="871"/>
      <c r="F199" s="353">
        <f t="shared" si="18"/>
        <v>0</v>
      </c>
    </row>
    <row r="200" spans="1:6" ht="12.75" customHeight="1">
      <c r="A200" s="65" t="s">
        <v>1806</v>
      </c>
      <c r="B200" s="67" t="s">
        <v>1904</v>
      </c>
      <c r="C200" s="932" t="s">
        <v>179</v>
      </c>
      <c r="D200" s="337">
        <v>9</v>
      </c>
      <c r="E200" s="871"/>
      <c r="F200" s="353">
        <f t="shared" ref="F200" si="20">D200*E200</f>
        <v>0</v>
      </c>
    </row>
    <row r="201" spans="1:6" ht="12.75" customHeight="1">
      <c r="A201" s="65" t="s">
        <v>724</v>
      </c>
      <c r="B201" s="67" t="s">
        <v>1903</v>
      </c>
      <c r="C201" s="932" t="s">
        <v>179</v>
      </c>
      <c r="D201" s="337">
        <v>5</v>
      </c>
      <c r="E201" s="871"/>
      <c r="F201" s="353">
        <f t="shared" si="18"/>
        <v>0</v>
      </c>
    </row>
    <row r="202" spans="1:6" ht="12.75" customHeight="1">
      <c r="A202" s="65" t="s">
        <v>1807</v>
      </c>
      <c r="B202" s="67" t="s">
        <v>1902</v>
      </c>
      <c r="C202" s="932" t="s">
        <v>179</v>
      </c>
      <c r="D202" s="337">
        <v>3</v>
      </c>
      <c r="E202" s="871"/>
      <c r="F202" s="353">
        <f t="shared" ref="F202" si="21">D202*E202</f>
        <v>0</v>
      </c>
    </row>
    <row r="203" spans="1:6" ht="12.75" customHeight="1">
      <c r="A203" s="65" t="s">
        <v>725</v>
      </c>
      <c r="B203" s="67" t="s">
        <v>1901</v>
      </c>
      <c r="C203" s="932" t="s">
        <v>179</v>
      </c>
      <c r="D203" s="337">
        <v>30</v>
      </c>
      <c r="E203" s="871"/>
      <c r="F203" s="353">
        <f t="shared" si="18"/>
        <v>0</v>
      </c>
    </row>
    <row r="204" spans="1:6" ht="12.75" customHeight="1">
      <c r="A204" s="65" t="s">
        <v>1808</v>
      </c>
      <c r="B204" s="67" t="s">
        <v>1900</v>
      </c>
      <c r="C204" s="932" t="s">
        <v>179</v>
      </c>
      <c r="D204" s="337">
        <v>4</v>
      </c>
      <c r="E204" s="871"/>
      <c r="F204" s="353">
        <f t="shared" ref="F204" si="22">D204*E204</f>
        <v>0</v>
      </c>
    </row>
    <row r="205" spans="1:6" ht="12.75" customHeight="1">
      <c r="A205" s="65" t="s">
        <v>726</v>
      </c>
      <c r="B205" s="67" t="s">
        <v>1899</v>
      </c>
      <c r="C205" s="932" t="s">
        <v>179</v>
      </c>
      <c r="D205" s="337">
        <v>4</v>
      </c>
      <c r="E205" s="871"/>
      <c r="F205" s="353">
        <f t="shared" si="18"/>
        <v>0</v>
      </c>
    </row>
    <row r="206" spans="1:6" ht="12.75" customHeight="1">
      <c r="A206" s="163"/>
      <c r="B206" s="4"/>
    </row>
    <row r="207" spans="1:6" ht="12.75" customHeight="1">
      <c r="A207" s="130" t="s">
        <v>37</v>
      </c>
      <c r="B207" s="323" t="s">
        <v>1251</v>
      </c>
      <c r="F207" s="352"/>
    </row>
    <row r="208" spans="1:6" ht="12.75" customHeight="1">
      <c r="A208" s="163"/>
      <c r="B208" s="269" t="s">
        <v>83</v>
      </c>
      <c r="F208" s="352"/>
    </row>
    <row r="209" spans="1:6" ht="12.75" customHeight="1">
      <c r="A209" s="163"/>
      <c r="B209" s="20" t="s">
        <v>1547</v>
      </c>
      <c r="F209" s="352"/>
    </row>
    <row r="210" spans="1:6" ht="39.75" customHeight="1">
      <c r="A210" s="163"/>
      <c r="B210" s="98" t="s">
        <v>1147</v>
      </c>
      <c r="F210" s="352"/>
    </row>
    <row r="211" spans="1:6" ht="15" customHeight="1">
      <c r="A211" s="163"/>
      <c r="B211" s="98" t="s">
        <v>1909</v>
      </c>
      <c r="F211" s="352"/>
    </row>
    <row r="212" spans="1:6" ht="12.75" customHeight="1">
      <c r="A212" s="65" t="s">
        <v>729</v>
      </c>
      <c r="B212" s="68" t="s">
        <v>1632</v>
      </c>
      <c r="C212" s="932" t="s">
        <v>179</v>
      </c>
      <c r="D212" s="337">
        <v>3</v>
      </c>
      <c r="E212" s="871"/>
      <c r="F212" s="353">
        <f t="shared" ref="F212:F226" si="23">D212*E212</f>
        <v>0</v>
      </c>
    </row>
    <row r="213" spans="1:6" ht="56.25" customHeight="1">
      <c r="A213" s="961"/>
      <c r="B213" s="67" t="s">
        <v>1619</v>
      </c>
      <c r="C213" s="940"/>
      <c r="D213" s="341"/>
      <c r="F213" s="352"/>
    </row>
    <row r="214" spans="1:6" ht="183" customHeight="1">
      <c r="A214" s="962"/>
      <c r="B214" s="67" t="s">
        <v>1620</v>
      </c>
      <c r="C214" s="940"/>
      <c r="D214" s="341"/>
      <c r="F214" s="352"/>
    </row>
    <row r="215" spans="1:6" ht="223.5" customHeight="1">
      <c r="A215" s="959"/>
      <c r="B215" s="67" t="s">
        <v>1621</v>
      </c>
      <c r="C215" s="940"/>
      <c r="D215" s="341"/>
      <c r="F215" s="352"/>
    </row>
    <row r="216" spans="1:6" ht="12.75" customHeight="1">
      <c r="A216" s="189" t="s">
        <v>730</v>
      </c>
      <c r="B216" s="68" t="s">
        <v>1631</v>
      </c>
      <c r="C216" s="932" t="s">
        <v>179</v>
      </c>
      <c r="D216" s="337">
        <v>3</v>
      </c>
      <c r="E216" s="871"/>
      <c r="F216" s="353">
        <f t="shared" si="23"/>
        <v>0</v>
      </c>
    </row>
    <row r="217" spans="1:6" ht="12.75" customHeight="1">
      <c r="A217" s="163"/>
      <c r="B217" s="20" t="s">
        <v>1909</v>
      </c>
      <c r="C217" s="940"/>
      <c r="D217" s="341"/>
      <c r="F217" s="352"/>
    </row>
    <row r="218" spans="1:6" ht="54.75" customHeight="1">
      <c r="A218" s="962"/>
      <c r="B218" s="67" t="s">
        <v>1619</v>
      </c>
      <c r="C218" s="940"/>
      <c r="D218" s="341"/>
      <c r="F218" s="352"/>
    </row>
    <row r="219" spans="1:6" ht="180" customHeight="1">
      <c r="A219" s="163"/>
      <c r="B219" s="67" t="s">
        <v>1622</v>
      </c>
      <c r="C219" s="940"/>
      <c r="D219" s="341"/>
      <c r="F219" s="352"/>
    </row>
    <row r="220" spans="1:6" ht="227.25" customHeight="1">
      <c r="A220" s="163"/>
      <c r="B220" s="67" t="s">
        <v>1621</v>
      </c>
      <c r="C220" s="940"/>
      <c r="D220" s="341"/>
      <c r="F220" s="352"/>
    </row>
    <row r="221" spans="1:6" ht="12.75" customHeight="1">
      <c r="A221" s="189" t="s">
        <v>731</v>
      </c>
      <c r="B221" s="68" t="s">
        <v>1630</v>
      </c>
      <c r="C221" s="932" t="s">
        <v>179</v>
      </c>
      <c r="D221" s="337">
        <v>8</v>
      </c>
      <c r="E221" s="871"/>
      <c r="F221" s="353">
        <f t="shared" si="23"/>
        <v>0</v>
      </c>
    </row>
    <row r="222" spans="1:6" ht="12.75" customHeight="1">
      <c r="A222" s="163"/>
      <c r="B222" s="20" t="s">
        <v>1909</v>
      </c>
      <c r="C222" s="940"/>
      <c r="D222" s="341"/>
      <c r="F222" s="352"/>
    </row>
    <row r="223" spans="1:6" ht="55.5" customHeight="1">
      <c r="A223" s="962"/>
      <c r="B223" s="215" t="s">
        <v>1619</v>
      </c>
      <c r="C223" s="940"/>
      <c r="D223" s="341"/>
      <c r="F223" s="352"/>
    </row>
    <row r="224" spans="1:6" ht="89.25">
      <c r="A224" s="163"/>
      <c r="B224" s="67" t="s">
        <v>1623</v>
      </c>
      <c r="C224" s="940"/>
      <c r="D224" s="341"/>
      <c r="F224" s="352"/>
    </row>
    <row r="225" spans="1:6" ht="237" customHeight="1">
      <c r="A225" s="163"/>
      <c r="B225" s="67" t="s">
        <v>1621</v>
      </c>
      <c r="C225" s="940"/>
      <c r="D225" s="341"/>
      <c r="F225" s="352"/>
    </row>
    <row r="226" spans="1:6" ht="12.75" customHeight="1">
      <c r="A226" s="65" t="s">
        <v>732</v>
      </c>
      <c r="B226" s="68" t="s">
        <v>1629</v>
      </c>
      <c r="C226" s="932" t="s">
        <v>179</v>
      </c>
      <c r="D226" s="337">
        <v>163</v>
      </c>
      <c r="E226" s="871"/>
      <c r="F226" s="353">
        <f t="shared" si="23"/>
        <v>0</v>
      </c>
    </row>
    <row r="227" spans="1:6" ht="12.75" customHeight="1">
      <c r="A227" s="163"/>
      <c r="B227" s="68" t="s">
        <v>1911</v>
      </c>
      <c r="C227" s="940"/>
      <c r="D227" s="341"/>
      <c r="F227" s="352"/>
    </row>
    <row r="228" spans="1:6" ht="54.75" customHeight="1">
      <c r="A228" s="163"/>
      <c r="B228" s="67" t="s">
        <v>1624</v>
      </c>
      <c r="C228" s="940"/>
      <c r="D228" s="341"/>
      <c r="F228" s="352"/>
    </row>
    <row r="229" spans="1:6" ht="151.5" customHeight="1">
      <c r="A229" s="163"/>
      <c r="B229" s="67" t="s">
        <v>1625</v>
      </c>
      <c r="C229" s="940"/>
      <c r="D229" s="341"/>
      <c r="F229" s="352"/>
    </row>
    <row r="230" spans="1:6" ht="201.75" customHeight="1">
      <c r="A230" s="163"/>
      <c r="B230" s="67" t="s">
        <v>1626</v>
      </c>
      <c r="F230" s="352"/>
    </row>
    <row r="231" spans="1:6" ht="16.5" customHeight="1">
      <c r="A231" s="65" t="s">
        <v>1627</v>
      </c>
      <c r="B231" s="68" t="s">
        <v>1628</v>
      </c>
      <c r="C231" s="932" t="s">
        <v>179</v>
      </c>
      <c r="D231" s="337">
        <v>10</v>
      </c>
      <c r="E231" s="871"/>
      <c r="F231" s="353">
        <f t="shared" ref="F231" si="24">D231*E231</f>
        <v>0</v>
      </c>
    </row>
    <row r="232" spans="1:6" ht="16.5" customHeight="1">
      <c r="A232" s="163"/>
      <c r="B232" s="68" t="s">
        <v>1910</v>
      </c>
      <c r="C232" s="940"/>
      <c r="D232" s="341"/>
      <c r="F232" s="352"/>
    </row>
    <row r="233" spans="1:6" ht="63.75" customHeight="1">
      <c r="A233" s="163"/>
      <c r="B233" s="67" t="s">
        <v>1633</v>
      </c>
      <c r="F233" s="352"/>
    </row>
    <row r="234" spans="1:6" ht="118.5" customHeight="1">
      <c r="A234" s="163"/>
      <c r="B234" s="67" t="s">
        <v>1634</v>
      </c>
      <c r="F234" s="352"/>
    </row>
    <row r="235" spans="1:6" ht="200.25" customHeight="1">
      <c r="A235" s="163"/>
      <c r="B235" s="297" t="s">
        <v>1626</v>
      </c>
      <c r="F235" s="352"/>
    </row>
    <row r="236" spans="1:6" ht="12.75" customHeight="1">
      <c r="A236" s="658"/>
      <c r="B236" s="963"/>
      <c r="F236" s="352"/>
    </row>
    <row r="237" spans="1:6" ht="12.75" customHeight="1">
      <c r="A237" s="964" t="s">
        <v>38</v>
      </c>
      <c r="B237" s="965" t="s">
        <v>1670</v>
      </c>
      <c r="F237" s="352"/>
    </row>
    <row r="238" spans="1:6" ht="12.75" customHeight="1">
      <c r="A238" s="163"/>
      <c r="B238" s="269" t="s">
        <v>83</v>
      </c>
      <c r="F238" s="352"/>
    </row>
    <row r="239" spans="1:6" ht="12.75" customHeight="1">
      <c r="A239" s="163"/>
      <c r="B239" s="20" t="s">
        <v>597</v>
      </c>
      <c r="F239" s="352"/>
    </row>
    <row r="240" spans="1:6" ht="12.75" customHeight="1">
      <c r="A240" s="163"/>
      <c r="B240" s="20" t="s">
        <v>1909</v>
      </c>
      <c r="F240" s="352"/>
    </row>
    <row r="241" spans="1:6" ht="54" customHeight="1">
      <c r="B241" s="297" t="s">
        <v>1668</v>
      </c>
      <c r="F241" s="352"/>
    </row>
    <row r="242" spans="1:6" ht="54" customHeight="1">
      <c r="A242" s="163"/>
      <c r="B242" s="297" t="s">
        <v>1669</v>
      </c>
      <c r="C242" s="940"/>
      <c r="D242" s="341"/>
      <c r="F242" s="352"/>
    </row>
    <row r="243" spans="1:6" ht="78" customHeight="1">
      <c r="A243" s="163"/>
      <c r="B243" s="297" t="s">
        <v>1681</v>
      </c>
      <c r="C243" s="940"/>
      <c r="D243" s="341"/>
      <c r="F243" s="352"/>
    </row>
    <row r="244" spans="1:6" ht="115.5" customHeight="1">
      <c r="A244" s="163"/>
      <c r="B244" s="297" t="s">
        <v>1672</v>
      </c>
      <c r="C244" s="940"/>
      <c r="D244" s="341"/>
      <c r="F244" s="352"/>
    </row>
    <row r="245" spans="1:6" ht="80.25" customHeight="1">
      <c r="A245" s="163"/>
      <c r="B245" s="297" t="s">
        <v>1673</v>
      </c>
      <c r="C245" s="940"/>
      <c r="D245" s="341"/>
      <c r="F245" s="352"/>
    </row>
    <row r="246" spans="1:6" ht="80.25" customHeight="1">
      <c r="A246" s="163"/>
      <c r="B246" s="297" t="s">
        <v>1674</v>
      </c>
      <c r="C246" s="940"/>
      <c r="D246" s="341"/>
      <c r="F246" s="352"/>
    </row>
    <row r="247" spans="1:6" ht="108.75" customHeight="1">
      <c r="A247" s="163"/>
      <c r="B247" s="297" t="s">
        <v>1679</v>
      </c>
      <c r="C247" s="940"/>
      <c r="D247" s="341"/>
      <c r="F247" s="352"/>
    </row>
    <row r="248" spans="1:6" ht="43.5" customHeight="1">
      <c r="A248" s="163"/>
      <c r="B248" s="297" t="s">
        <v>1675</v>
      </c>
      <c r="C248" s="940"/>
      <c r="D248" s="341"/>
      <c r="F248" s="352"/>
    </row>
    <row r="249" spans="1:6" ht="76.5" customHeight="1">
      <c r="A249" s="163"/>
      <c r="B249" s="297" t="s">
        <v>1678</v>
      </c>
      <c r="C249" s="940"/>
      <c r="D249" s="341"/>
      <c r="F249" s="352"/>
    </row>
    <row r="250" spans="1:6" ht="174" customHeight="1">
      <c r="A250" s="163"/>
      <c r="B250" s="297" t="s">
        <v>1676</v>
      </c>
      <c r="C250" s="940"/>
      <c r="D250" s="341"/>
      <c r="F250" s="352"/>
    </row>
    <row r="251" spans="1:6" ht="95.25" customHeight="1">
      <c r="A251" s="163"/>
      <c r="B251" s="297" t="s">
        <v>1680</v>
      </c>
      <c r="C251" s="940"/>
      <c r="D251" s="341"/>
      <c r="F251" s="352"/>
    </row>
    <row r="252" spans="1:6" ht="38.25" customHeight="1">
      <c r="A252" s="163"/>
      <c r="B252" s="297" t="s">
        <v>1677</v>
      </c>
      <c r="C252" s="940"/>
      <c r="D252" s="341"/>
      <c r="F252" s="352"/>
    </row>
    <row r="253" spans="1:6" ht="14.25" customHeight="1">
      <c r="A253" s="65" t="s">
        <v>89</v>
      </c>
      <c r="B253" s="965" t="s">
        <v>1671</v>
      </c>
      <c r="C253" s="932" t="s">
        <v>179</v>
      </c>
      <c r="D253" s="337">
        <v>1</v>
      </c>
      <c r="E253" s="871"/>
      <c r="F253" s="353">
        <f>D253*E253</f>
        <v>0</v>
      </c>
    </row>
    <row r="254" spans="1:6" ht="16.5" customHeight="1">
      <c r="B254" s="315"/>
      <c r="F254" s="352"/>
    </row>
    <row r="255" spans="1:6" ht="14.25" customHeight="1">
      <c r="A255" s="130" t="s">
        <v>152</v>
      </c>
      <c r="B255" s="966" t="s">
        <v>813</v>
      </c>
      <c r="F255" s="352"/>
    </row>
    <row r="256" spans="1:6" ht="14.25" customHeight="1">
      <c r="A256" s="163"/>
      <c r="B256" s="269" t="s">
        <v>83</v>
      </c>
      <c r="F256" s="352"/>
    </row>
    <row r="257" spans="1:6" ht="63.75">
      <c r="A257" s="163"/>
      <c r="B257" s="20" t="s">
        <v>1377</v>
      </c>
      <c r="F257" s="352"/>
    </row>
    <row r="258" spans="1:6" ht="25.5" customHeight="1">
      <c r="A258" s="163"/>
      <c r="B258" s="20" t="s">
        <v>842</v>
      </c>
      <c r="F258" s="352"/>
    </row>
    <row r="259" spans="1:6" ht="28.5" customHeight="1">
      <c r="A259" s="163"/>
      <c r="B259" s="967" t="s">
        <v>831</v>
      </c>
      <c r="F259" s="352"/>
    </row>
    <row r="260" spans="1:6" ht="36" customHeight="1">
      <c r="A260" s="163"/>
      <c r="B260" s="967" t="s">
        <v>832</v>
      </c>
      <c r="F260" s="352"/>
    </row>
    <row r="261" spans="1:6" ht="97.5" customHeight="1">
      <c r="A261" s="163"/>
      <c r="B261" s="967" t="s">
        <v>833</v>
      </c>
      <c r="F261" s="352"/>
    </row>
    <row r="262" spans="1:6" ht="16.5" customHeight="1">
      <c r="A262" s="163"/>
      <c r="B262" s="967" t="s">
        <v>834</v>
      </c>
      <c r="F262" s="352"/>
    </row>
    <row r="263" spans="1:6" ht="30" customHeight="1">
      <c r="A263" s="163"/>
      <c r="B263" s="967" t="s">
        <v>835</v>
      </c>
      <c r="F263" s="352"/>
    </row>
    <row r="264" spans="1:6" ht="23.25" customHeight="1">
      <c r="A264" s="163"/>
      <c r="B264" s="967" t="s">
        <v>836</v>
      </c>
      <c r="F264" s="352"/>
    </row>
    <row r="265" spans="1:6" ht="17.25" customHeight="1">
      <c r="A265" s="163"/>
      <c r="B265" s="67" t="s">
        <v>1378</v>
      </c>
      <c r="F265" s="352"/>
    </row>
    <row r="266" spans="1:6" ht="14.25" customHeight="1">
      <c r="A266" s="163"/>
      <c r="B266" s="968" t="s">
        <v>837</v>
      </c>
      <c r="F266" s="352"/>
    </row>
    <row r="267" spans="1:6" ht="15.75" customHeight="1">
      <c r="A267" s="163"/>
      <c r="B267" s="968" t="s">
        <v>840</v>
      </c>
      <c r="F267" s="352"/>
    </row>
    <row r="268" spans="1:6" ht="14.25" customHeight="1">
      <c r="A268" s="163"/>
      <c r="B268" s="967" t="s">
        <v>838</v>
      </c>
      <c r="F268" s="352"/>
    </row>
    <row r="269" spans="1:6" ht="42.75" customHeight="1">
      <c r="A269" s="163"/>
      <c r="B269" s="967" t="s">
        <v>839</v>
      </c>
      <c r="F269" s="352"/>
    </row>
    <row r="270" spans="1:6" ht="14.25" customHeight="1">
      <c r="A270" s="163"/>
      <c r="B270" s="968" t="s">
        <v>841</v>
      </c>
      <c r="F270" s="352"/>
    </row>
    <row r="271" spans="1:6" ht="69.75" customHeight="1">
      <c r="A271" s="163"/>
      <c r="B271" s="67" t="s">
        <v>1299</v>
      </c>
      <c r="F271" s="352"/>
    </row>
    <row r="272" spans="1:6" ht="13.5" customHeight="1">
      <c r="A272" s="65" t="s">
        <v>153</v>
      </c>
      <c r="B272" s="968" t="s">
        <v>1912</v>
      </c>
      <c r="C272" s="932" t="s">
        <v>179</v>
      </c>
      <c r="D272" s="337">
        <v>2</v>
      </c>
      <c r="E272" s="871"/>
      <c r="F272" s="353">
        <f>D272*E272</f>
        <v>0</v>
      </c>
    </row>
    <row r="273" spans="1:6" ht="14.25" customHeight="1">
      <c r="A273" s="65" t="s">
        <v>843</v>
      </c>
      <c r="B273" s="968" t="s">
        <v>1913</v>
      </c>
      <c r="C273" s="932" t="s">
        <v>179</v>
      </c>
      <c r="D273" s="337">
        <v>1</v>
      </c>
      <c r="E273" s="871"/>
      <c r="F273" s="353">
        <f>D273*E273</f>
        <v>0</v>
      </c>
    </row>
    <row r="274" spans="1:6" ht="16.5" customHeight="1">
      <c r="A274" s="163"/>
      <c r="B274" s="969"/>
      <c r="C274" s="940"/>
      <c r="D274" s="341"/>
      <c r="F274" s="352"/>
    </row>
    <row r="275" spans="1:6" ht="16.5" customHeight="1">
      <c r="A275" s="130" t="s">
        <v>867</v>
      </c>
      <c r="B275" s="966" t="s">
        <v>868</v>
      </c>
      <c r="C275" s="970"/>
      <c r="D275" s="359"/>
      <c r="F275" s="352"/>
    </row>
    <row r="276" spans="1:6" ht="16.5" customHeight="1">
      <c r="A276" s="298"/>
      <c r="B276" s="269" t="s">
        <v>83</v>
      </c>
      <c r="C276" s="970"/>
      <c r="D276" s="359"/>
      <c r="F276" s="352"/>
    </row>
    <row r="277" spans="1:6" ht="16.5" customHeight="1">
      <c r="A277" s="971"/>
      <c r="B277" s="20" t="s">
        <v>170</v>
      </c>
      <c r="C277" s="970"/>
      <c r="D277" s="359"/>
      <c r="F277" s="352"/>
    </row>
    <row r="278" spans="1:6" ht="15.75" customHeight="1">
      <c r="A278" s="971"/>
      <c r="B278" s="20" t="s">
        <v>1914</v>
      </c>
      <c r="C278" s="970"/>
      <c r="D278" s="359"/>
      <c r="F278" s="352"/>
    </row>
    <row r="279" spans="1:6" ht="42" customHeight="1">
      <c r="A279" s="971"/>
      <c r="B279" s="967" t="s">
        <v>764</v>
      </c>
      <c r="C279" s="970"/>
      <c r="D279" s="359"/>
      <c r="F279" s="352"/>
    </row>
    <row r="280" spans="1:6">
      <c r="A280" s="65" t="s">
        <v>870</v>
      </c>
      <c r="B280" s="67" t="s">
        <v>869</v>
      </c>
      <c r="C280" s="972" t="s">
        <v>179</v>
      </c>
      <c r="D280" s="360">
        <v>4</v>
      </c>
      <c r="E280" s="871"/>
      <c r="F280" s="358">
        <f>D280*E280</f>
        <v>0</v>
      </c>
    </row>
    <row r="281" spans="1:6" ht="16.5" customHeight="1">
      <c r="A281" s="163"/>
      <c r="B281" s="4"/>
      <c r="C281" s="970"/>
      <c r="D281" s="359"/>
      <c r="F281" s="361"/>
    </row>
    <row r="282" spans="1:6" ht="16.5" customHeight="1">
      <c r="A282" s="130" t="s">
        <v>1692</v>
      </c>
      <c r="B282" s="966" t="s">
        <v>1693</v>
      </c>
      <c r="C282" s="970"/>
      <c r="D282" s="359"/>
      <c r="F282" s="361"/>
    </row>
    <row r="283" spans="1:6" ht="16.5" customHeight="1">
      <c r="A283" s="163"/>
      <c r="B283" s="269" t="s">
        <v>83</v>
      </c>
      <c r="C283" s="970"/>
      <c r="D283" s="359"/>
      <c r="F283" s="361"/>
    </row>
    <row r="284" spans="1:6" ht="16.5" customHeight="1">
      <c r="A284" s="163"/>
      <c r="B284" s="20" t="s">
        <v>1651</v>
      </c>
      <c r="C284" s="970"/>
      <c r="D284" s="359"/>
      <c r="F284" s="361"/>
    </row>
    <row r="285" spans="1:6" ht="15" customHeight="1">
      <c r="A285" s="163"/>
      <c r="B285" s="20" t="s">
        <v>1715</v>
      </c>
      <c r="C285" s="970"/>
      <c r="D285" s="359"/>
      <c r="F285" s="361"/>
    </row>
    <row r="286" spans="1:6" ht="127.5">
      <c r="A286" s="163"/>
      <c r="B286" s="67" t="s">
        <v>1714</v>
      </c>
      <c r="C286" s="970"/>
      <c r="D286" s="359"/>
      <c r="F286" s="361"/>
    </row>
    <row r="287" spans="1:6" ht="161.25" customHeight="1">
      <c r="A287" s="163"/>
      <c r="B287" s="67" t="s">
        <v>1713</v>
      </c>
      <c r="C287" s="970"/>
      <c r="D287" s="359"/>
      <c r="F287" s="361"/>
    </row>
    <row r="288" spans="1:6" ht="16.5" customHeight="1">
      <c r="A288" s="65" t="s">
        <v>1695</v>
      </c>
      <c r="B288" s="67" t="s">
        <v>1696</v>
      </c>
      <c r="C288" s="972" t="s">
        <v>179</v>
      </c>
      <c r="D288" s="360">
        <v>105</v>
      </c>
      <c r="E288" s="871"/>
      <c r="F288" s="358">
        <f t="shared" ref="F288:F296" si="25">D288*E288</f>
        <v>0</v>
      </c>
    </row>
    <row r="289" spans="1:6" ht="16.5" customHeight="1">
      <c r="A289" s="65" t="s">
        <v>1705</v>
      </c>
      <c r="B289" s="67" t="s">
        <v>1697</v>
      </c>
      <c r="C289" s="972" t="s">
        <v>179</v>
      </c>
      <c r="D289" s="360">
        <v>58</v>
      </c>
      <c r="E289" s="871"/>
      <c r="F289" s="358">
        <f t="shared" si="25"/>
        <v>0</v>
      </c>
    </row>
    <row r="290" spans="1:6" ht="16.5" customHeight="1">
      <c r="A290" s="65" t="s">
        <v>1706</v>
      </c>
      <c r="B290" s="67" t="s">
        <v>1698</v>
      </c>
      <c r="C290" s="972" t="s">
        <v>179</v>
      </c>
      <c r="D290" s="360">
        <v>45</v>
      </c>
      <c r="E290" s="871"/>
      <c r="F290" s="358">
        <f t="shared" si="25"/>
        <v>0</v>
      </c>
    </row>
    <row r="291" spans="1:6" ht="16.5" customHeight="1">
      <c r="A291" s="65" t="s">
        <v>1707</v>
      </c>
      <c r="B291" s="67" t="s">
        <v>1699</v>
      </c>
      <c r="C291" s="972" t="s">
        <v>179</v>
      </c>
      <c r="D291" s="360">
        <v>290</v>
      </c>
      <c r="E291" s="871"/>
      <c r="F291" s="358">
        <f t="shared" si="25"/>
        <v>0</v>
      </c>
    </row>
    <row r="292" spans="1:6" ht="16.5" customHeight="1">
      <c r="A292" s="65" t="s">
        <v>1708</v>
      </c>
      <c r="B292" s="67" t="s">
        <v>1700</v>
      </c>
      <c r="C292" s="972" t="s">
        <v>179</v>
      </c>
      <c r="D292" s="360">
        <v>82</v>
      </c>
      <c r="E292" s="871"/>
      <c r="F292" s="358">
        <f t="shared" si="25"/>
        <v>0</v>
      </c>
    </row>
    <row r="293" spans="1:6" ht="16.5" customHeight="1">
      <c r="A293" s="65" t="s">
        <v>1709</v>
      </c>
      <c r="B293" s="67" t="s">
        <v>1701</v>
      </c>
      <c r="C293" s="972" t="s">
        <v>179</v>
      </c>
      <c r="D293" s="360">
        <v>81</v>
      </c>
      <c r="E293" s="871"/>
      <c r="F293" s="358">
        <f t="shared" si="25"/>
        <v>0</v>
      </c>
    </row>
    <row r="294" spans="1:6" ht="16.5" customHeight="1">
      <c r="A294" s="65" t="s">
        <v>1710</v>
      </c>
      <c r="B294" s="67" t="s">
        <v>1702</v>
      </c>
      <c r="C294" s="972" t="s">
        <v>179</v>
      </c>
      <c r="D294" s="360">
        <v>54</v>
      </c>
      <c r="E294" s="871"/>
      <c r="F294" s="358">
        <f t="shared" si="25"/>
        <v>0</v>
      </c>
    </row>
    <row r="295" spans="1:6" ht="16.5" customHeight="1">
      <c r="A295" s="65" t="s">
        <v>1711</v>
      </c>
      <c r="B295" s="67" t="s">
        <v>1703</v>
      </c>
      <c r="C295" s="972" t="s">
        <v>179</v>
      </c>
      <c r="D295" s="360">
        <v>40</v>
      </c>
      <c r="E295" s="871"/>
      <c r="F295" s="358">
        <f t="shared" si="25"/>
        <v>0</v>
      </c>
    </row>
    <row r="296" spans="1:6" ht="16.5" customHeight="1">
      <c r="A296" s="65" t="s">
        <v>1712</v>
      </c>
      <c r="B296" s="67" t="s">
        <v>1704</v>
      </c>
      <c r="C296" s="972" t="s">
        <v>179</v>
      </c>
      <c r="D296" s="360">
        <v>40</v>
      </c>
      <c r="E296" s="871"/>
      <c r="F296" s="358">
        <f t="shared" si="25"/>
        <v>0</v>
      </c>
    </row>
    <row r="297" spans="1:6" ht="16.5" customHeight="1">
      <c r="A297" s="163"/>
      <c r="B297" s="4"/>
      <c r="C297" s="970"/>
      <c r="D297" s="359"/>
      <c r="F297" s="973"/>
    </row>
    <row r="298" spans="1:6" ht="12.75" customHeight="1">
      <c r="A298" s="188" t="s">
        <v>30</v>
      </c>
      <c r="B298" s="974" t="s">
        <v>598</v>
      </c>
      <c r="C298" s="975"/>
      <c r="D298" s="362"/>
      <c r="E298" s="881"/>
      <c r="F298" s="462">
        <f>SUM(F20:F297)</f>
        <v>0</v>
      </c>
    </row>
    <row r="299" spans="1:6" ht="12.75" customHeight="1">
      <c r="A299" s="456"/>
      <c r="B299" s="450" t="s">
        <v>849</v>
      </c>
      <c r="C299" s="453"/>
      <c r="D299" s="453"/>
      <c r="E299" s="612"/>
      <c r="F299" s="446">
        <f>+F298*0.22</f>
        <v>0</v>
      </c>
    </row>
    <row r="300" spans="1:6" ht="19.5" customHeight="1">
      <c r="A300" s="456"/>
      <c r="B300" s="451" t="s">
        <v>1824</v>
      </c>
      <c r="C300" s="452"/>
      <c r="D300" s="452"/>
      <c r="E300" s="676"/>
      <c r="F300" s="454">
        <f>+F299+F298</f>
        <v>0</v>
      </c>
    </row>
    <row r="301" spans="1:6" ht="12.75" customHeight="1"/>
    <row r="302" spans="1:6" ht="12.75" customHeight="1"/>
    <row r="303" spans="1:6" ht="15" customHeight="1"/>
    <row r="304" spans="1:6"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sheetData>
  <sheetProtection algorithmName="SHA-512" hashValue="GuzDrcychviWanki1vm2gaZJhGwlht6JJxcnI90Xg/q7hXd2EZ+zHu1/jDJ3Ph79gLPAzIU1lOAN2Q3OukoYvg==" saltValue="pJgMXQznzwmqj1iUye3MpQ==" spinCount="100000" sheet="1" objects="1" scenarios="1"/>
  <pageMargins left="0.70866141732283472" right="0.70866141732283472" top="0.74803149606299213" bottom="0.74803149606299213" header="0.31496062992125984" footer="0.31496062992125984"/>
  <pageSetup paperSize="9" scale="71" orientation="landscape" r:id="rId1"/>
  <headerFooter>
    <oddFooter>&amp;L&amp;8RS MINISTRSTVO ZA ZDRAVJE, URAD RS ZA NADZOR, KAKOVOST IN INVESTICIJE V ZDRAVSTVU
DOGRADITEV INFEKCIJSKE KLINIKE UKC LJUBLJANA&amp;C&amp;8Stran &amp;P od &amp;N&amp;R&amp;8januar 2025</oddFooter>
  </headerFooter>
  <rowBreaks count="4" manualBreakCount="4">
    <brk id="23" max="5" man="1"/>
    <brk id="45" max="5" man="1"/>
    <brk id="206" max="5" man="1"/>
    <brk id="236"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804"/>
  <sheetViews>
    <sheetView showGridLines="0" view="pageBreakPreview" topLeftCell="A31" zoomScaleNormal="120" zoomScaleSheetLayoutView="100" workbookViewId="0">
      <selection activeCell="B11" sqref="B11"/>
    </sheetView>
  </sheetViews>
  <sheetFormatPr defaultRowHeight="15"/>
  <cols>
    <col min="1" max="1" width="10.7109375" style="191" customWidth="1"/>
    <col min="2" max="2" width="68.42578125" style="18" customWidth="1"/>
    <col min="3" max="4" width="10.7109375" customWidth="1"/>
    <col min="5" max="5" width="25.85546875" style="619" customWidth="1"/>
    <col min="6" max="6" width="15.7109375" style="671" customWidth="1"/>
    <col min="7" max="7" width="15.7109375" style="51" customWidth="1"/>
  </cols>
  <sheetData>
    <row r="1" spans="1:13">
      <c r="B1" s="233" t="s">
        <v>1809</v>
      </c>
    </row>
    <row r="2" spans="1:13" ht="27" customHeight="1">
      <c r="A2" s="246" t="s">
        <v>1794</v>
      </c>
      <c r="B2" s="897" t="s">
        <v>2</v>
      </c>
      <c r="C2" s="114" t="s">
        <v>175</v>
      </c>
      <c r="D2" s="114" t="s">
        <v>174</v>
      </c>
      <c r="E2" s="991" t="s">
        <v>2414</v>
      </c>
      <c r="F2" s="595" t="s">
        <v>830</v>
      </c>
      <c r="G2" s="114" t="s">
        <v>176</v>
      </c>
    </row>
    <row r="3" spans="1:13" ht="15" customHeight="1">
      <c r="A3" s="447"/>
      <c r="B3" s="448" t="s">
        <v>1832</v>
      </c>
      <c r="C3" s="437"/>
      <c r="D3" s="437"/>
      <c r="E3" s="597"/>
      <c r="F3" s="597"/>
      <c r="G3" s="437"/>
    </row>
    <row r="4" spans="1:13" ht="27" customHeight="1">
      <c r="A4" s="447"/>
      <c r="B4" s="519" t="s">
        <v>1833</v>
      </c>
      <c r="C4" s="437"/>
      <c r="D4" s="437"/>
      <c r="E4" s="597"/>
      <c r="F4" s="597"/>
      <c r="G4" s="437"/>
    </row>
    <row r="5" spans="1:13" ht="12.75" customHeight="1">
      <c r="A5" s="127" t="s">
        <v>159</v>
      </c>
      <c r="B5" s="898" t="s">
        <v>40</v>
      </c>
      <c r="C5" s="44"/>
      <c r="D5" s="44"/>
      <c r="E5" s="593"/>
      <c r="F5" s="594"/>
      <c r="G5" s="235"/>
    </row>
    <row r="6" spans="1:13" ht="12.75" customHeight="1">
      <c r="A6" s="899" t="s">
        <v>86</v>
      </c>
      <c r="B6" s="129" t="s">
        <v>1448</v>
      </c>
      <c r="C6" s="44"/>
      <c r="D6" s="44"/>
      <c r="E6" s="593"/>
      <c r="F6" s="594"/>
      <c r="G6" s="235"/>
    </row>
    <row r="7" spans="1:13" ht="12.75" customHeight="1">
      <c r="A7" s="900"/>
      <c r="B7" s="9" t="s">
        <v>83</v>
      </c>
      <c r="C7" s="44"/>
      <c r="D7" s="44"/>
      <c r="E7" s="593"/>
      <c r="F7" s="594"/>
      <c r="G7" s="235"/>
    </row>
    <row r="8" spans="1:13" ht="12.75" customHeight="1">
      <c r="A8" s="901" t="s">
        <v>88</v>
      </c>
      <c r="B8" s="169" t="s">
        <v>1456</v>
      </c>
      <c r="C8" s="45" t="s">
        <v>161</v>
      </c>
      <c r="D8" s="45">
        <v>282</v>
      </c>
      <c r="E8" s="605"/>
      <c r="F8" s="599"/>
      <c r="G8" s="75">
        <f>D8*F8</f>
        <v>0</v>
      </c>
    </row>
    <row r="9" spans="1:13" ht="339.75" customHeight="1">
      <c r="A9" s="902"/>
      <c r="B9" s="95" t="s">
        <v>2408</v>
      </c>
      <c r="E9" s="922"/>
      <c r="G9" s="903"/>
    </row>
    <row r="10" spans="1:13" ht="12.75" customHeight="1">
      <c r="A10" s="901" t="s">
        <v>92</v>
      </c>
      <c r="B10" s="192" t="s">
        <v>1457</v>
      </c>
      <c r="C10" s="45" t="s">
        <v>161</v>
      </c>
      <c r="D10" s="45">
        <v>134</v>
      </c>
      <c r="E10" s="605"/>
      <c r="F10" s="599"/>
      <c r="G10" s="75">
        <f>D10*F10</f>
        <v>0</v>
      </c>
    </row>
    <row r="11" spans="1:13" ht="118.5" customHeight="1">
      <c r="A11" s="902"/>
      <c r="B11" s="904" t="s">
        <v>2409</v>
      </c>
      <c r="C11" s="44"/>
      <c r="D11" s="44"/>
      <c r="E11" s="923"/>
      <c r="F11" s="594"/>
      <c r="G11" s="235"/>
    </row>
    <row r="12" spans="1:13" ht="12.75" customHeight="1">
      <c r="A12" s="901" t="s">
        <v>96</v>
      </c>
      <c r="B12" s="169" t="s">
        <v>1458</v>
      </c>
      <c r="C12" s="45" t="s">
        <v>161</v>
      </c>
      <c r="D12" s="45">
        <v>70</v>
      </c>
      <c r="E12" s="605"/>
      <c r="F12" s="599"/>
      <c r="G12" s="75">
        <f>D12*F12</f>
        <v>0</v>
      </c>
    </row>
    <row r="13" spans="1:13" ht="167.25" customHeight="1">
      <c r="B13" s="95" t="s">
        <v>2412</v>
      </c>
      <c r="E13" s="924"/>
      <c r="G13" s="903"/>
      <c r="M13" s="896"/>
    </row>
    <row r="14" spans="1:13" ht="12.75" customHeight="1">
      <c r="A14" s="901" t="s">
        <v>105</v>
      </c>
      <c r="B14" s="192" t="s">
        <v>1459</v>
      </c>
      <c r="C14" s="45" t="s">
        <v>161</v>
      </c>
      <c r="D14" s="45">
        <v>217</v>
      </c>
      <c r="E14" s="605"/>
      <c r="F14" s="599"/>
      <c r="G14" s="75">
        <f>D14*F14</f>
        <v>0</v>
      </c>
      <c r="M14" s="896"/>
    </row>
    <row r="15" spans="1:13" ht="157.5" customHeight="1">
      <c r="B15" s="95" t="s">
        <v>2413</v>
      </c>
      <c r="E15" s="925"/>
      <c r="G15" s="903"/>
      <c r="M15" s="896"/>
    </row>
    <row r="16" spans="1:13" ht="12.75" customHeight="1">
      <c r="A16" s="901" t="s">
        <v>106</v>
      </c>
      <c r="B16" s="192" t="s">
        <v>1460</v>
      </c>
      <c r="C16" s="45" t="s">
        <v>161</v>
      </c>
      <c r="D16" s="45">
        <v>80</v>
      </c>
      <c r="E16" s="605"/>
      <c r="F16" s="599"/>
      <c r="G16" s="75">
        <f t="shared" ref="G16:G48" si="0">D16*F16</f>
        <v>0</v>
      </c>
      <c r="M16" s="430"/>
    </row>
    <row r="17" spans="1:13" ht="133.5" customHeight="1">
      <c r="A17" s="902"/>
      <c r="B17" s="904" t="s">
        <v>2410</v>
      </c>
      <c r="C17" s="44"/>
      <c r="D17" s="44"/>
      <c r="E17" s="923"/>
      <c r="F17" s="594"/>
      <c r="G17" s="235"/>
      <c r="M17" s="896"/>
    </row>
    <row r="18" spans="1:13" ht="12.75" customHeight="1">
      <c r="A18" s="901" t="s">
        <v>125</v>
      </c>
      <c r="B18" s="192" t="s">
        <v>1461</v>
      </c>
      <c r="C18" s="45" t="s">
        <v>161</v>
      </c>
      <c r="D18" s="45">
        <v>5</v>
      </c>
      <c r="E18" s="605"/>
      <c r="F18" s="599"/>
      <c r="G18" s="75">
        <f t="shared" si="0"/>
        <v>0</v>
      </c>
      <c r="M18" s="896" t="s">
        <v>2349</v>
      </c>
    </row>
    <row r="19" spans="1:13" ht="12.75" customHeight="1">
      <c r="A19" s="905"/>
      <c r="B19" s="906" t="s">
        <v>1731</v>
      </c>
      <c r="C19" s="44"/>
      <c r="D19" s="44"/>
      <c r="E19" s="593"/>
      <c r="F19" s="594"/>
      <c r="G19" s="235"/>
      <c r="M19" s="896"/>
    </row>
    <row r="20" spans="1:13" ht="12.75" customHeight="1">
      <c r="A20" s="907"/>
      <c r="B20" s="906" t="s">
        <v>1798</v>
      </c>
      <c r="C20" s="44"/>
      <c r="D20" s="44"/>
      <c r="E20" s="593"/>
      <c r="F20" s="594"/>
      <c r="G20" s="235"/>
      <c r="M20" s="430"/>
    </row>
    <row r="21" spans="1:13" ht="27" customHeight="1">
      <c r="A21" s="908"/>
      <c r="B21" s="76" t="s">
        <v>2351</v>
      </c>
      <c r="C21" s="44"/>
      <c r="D21" s="44"/>
      <c r="E21" s="593"/>
      <c r="F21" s="594"/>
      <c r="G21" s="235"/>
      <c r="M21" s="896"/>
    </row>
    <row r="22" spans="1:13" ht="50.25" customHeight="1">
      <c r="A22" s="907"/>
      <c r="B22" s="76" t="s">
        <v>2348</v>
      </c>
      <c r="C22" s="44"/>
      <c r="D22" s="44"/>
      <c r="E22" s="593"/>
      <c r="F22" s="594"/>
      <c r="G22" s="235"/>
      <c r="M22" s="896"/>
    </row>
    <row r="23" spans="1:13" ht="27" customHeight="1">
      <c r="A23" s="907"/>
      <c r="B23" s="76" t="s">
        <v>2350</v>
      </c>
      <c r="C23" s="44"/>
      <c r="D23" s="44"/>
      <c r="E23" s="593"/>
      <c r="F23" s="594"/>
      <c r="G23" s="235"/>
      <c r="M23" s="896"/>
    </row>
    <row r="24" spans="1:13" ht="111.75" customHeight="1">
      <c r="A24" s="907"/>
      <c r="B24" s="76" t="s">
        <v>2352</v>
      </c>
      <c r="C24" s="44"/>
      <c r="D24" s="44"/>
      <c r="E24" s="593"/>
      <c r="F24" s="594"/>
      <c r="G24" s="235"/>
      <c r="M24" s="896"/>
    </row>
    <row r="25" spans="1:13" ht="66.75" customHeight="1">
      <c r="A25" s="907"/>
      <c r="B25" s="76" t="s">
        <v>2354</v>
      </c>
      <c r="C25" s="44"/>
      <c r="D25" s="44"/>
      <c r="E25" s="593"/>
      <c r="F25" s="594"/>
      <c r="G25" s="235"/>
      <c r="M25" s="896"/>
    </row>
    <row r="26" spans="1:13" ht="39" customHeight="1">
      <c r="A26" s="907"/>
      <c r="B26" s="76" t="s">
        <v>2355</v>
      </c>
      <c r="C26" s="44"/>
      <c r="D26" s="44"/>
      <c r="E26" s="593"/>
      <c r="F26" s="594"/>
      <c r="G26" s="235"/>
      <c r="M26" s="896"/>
    </row>
    <row r="27" spans="1:13" ht="17.25" customHeight="1">
      <c r="A27" s="907"/>
      <c r="B27" s="8"/>
      <c r="C27" s="44"/>
      <c r="D27" s="44"/>
      <c r="E27" s="593"/>
      <c r="F27" s="594"/>
      <c r="G27" s="235"/>
      <c r="M27" s="896"/>
    </row>
    <row r="28" spans="1:13" ht="12.75" customHeight="1">
      <c r="A28" s="901" t="s">
        <v>134</v>
      </c>
      <c r="B28" s="169" t="s">
        <v>1494</v>
      </c>
      <c r="C28" s="45" t="s">
        <v>161</v>
      </c>
      <c r="D28" s="45">
        <v>3</v>
      </c>
      <c r="E28" s="605"/>
      <c r="F28" s="599"/>
      <c r="G28" s="75">
        <f t="shared" si="0"/>
        <v>0</v>
      </c>
      <c r="M28" s="896"/>
    </row>
    <row r="29" spans="1:13" ht="12.75" customHeight="1">
      <c r="A29" s="909"/>
      <c r="B29" s="906" t="s">
        <v>1731</v>
      </c>
      <c r="C29" s="44"/>
      <c r="D29" s="44"/>
      <c r="E29" s="593"/>
      <c r="G29" s="235"/>
      <c r="M29" s="896"/>
    </row>
    <row r="30" spans="1:13" ht="12.75" customHeight="1">
      <c r="A30" s="907"/>
      <c r="B30" s="169" t="s">
        <v>1797</v>
      </c>
      <c r="C30" s="44"/>
      <c r="D30" s="44"/>
      <c r="E30" s="593"/>
      <c r="F30" s="594"/>
      <c r="G30" s="117"/>
      <c r="H30" s="15"/>
      <c r="M30" s="896"/>
    </row>
    <row r="31" spans="1:13" ht="77.25" customHeight="1">
      <c r="A31" s="908"/>
      <c r="B31" s="41" t="s">
        <v>1495</v>
      </c>
      <c r="C31" s="44"/>
      <c r="D31" s="44"/>
      <c r="E31" s="593"/>
      <c r="F31" s="594"/>
      <c r="G31" s="235"/>
      <c r="M31" s="896" t="s">
        <v>2353</v>
      </c>
    </row>
    <row r="32" spans="1:13" ht="104.25" customHeight="1">
      <c r="A32" s="908"/>
      <c r="B32" s="41" t="s">
        <v>1486</v>
      </c>
      <c r="C32" s="44"/>
      <c r="D32" s="44"/>
      <c r="E32" s="593"/>
      <c r="F32" s="594"/>
      <c r="G32" s="235"/>
      <c r="M32" s="430"/>
    </row>
    <row r="33" spans="1:13" ht="144" customHeight="1">
      <c r="A33" s="908"/>
      <c r="B33" s="41" t="s">
        <v>1485</v>
      </c>
      <c r="C33" s="44"/>
      <c r="D33" s="44"/>
      <c r="E33" s="593"/>
      <c r="F33" s="594"/>
      <c r="G33" s="235"/>
      <c r="M33" s="896"/>
    </row>
    <row r="34" spans="1:13" ht="83.25" customHeight="1">
      <c r="A34" s="908"/>
      <c r="B34" s="41" t="s">
        <v>1482</v>
      </c>
      <c r="C34" s="44"/>
      <c r="D34" s="44"/>
      <c r="E34" s="593"/>
      <c r="F34" s="594"/>
      <c r="G34" s="235"/>
      <c r="M34" s="896"/>
    </row>
    <row r="35" spans="1:13" ht="92.25" customHeight="1">
      <c r="A35" s="908"/>
      <c r="B35" s="41" t="s">
        <v>1481</v>
      </c>
      <c r="C35" s="44"/>
      <c r="D35" s="44"/>
      <c r="E35" s="593"/>
      <c r="F35" s="594"/>
      <c r="G35" s="235"/>
      <c r="M35" s="430"/>
    </row>
    <row r="36" spans="1:13" ht="19.5" customHeight="1">
      <c r="A36" s="907"/>
      <c r="B36" s="6"/>
      <c r="C36" s="44"/>
      <c r="D36" s="44"/>
      <c r="E36" s="593"/>
      <c r="F36" s="594"/>
      <c r="G36" s="235"/>
      <c r="M36" s="896"/>
    </row>
    <row r="37" spans="1:13" ht="12.75" customHeight="1">
      <c r="A37" s="901" t="s">
        <v>140</v>
      </c>
      <c r="B37" s="169" t="s">
        <v>1488</v>
      </c>
      <c r="C37" s="45" t="s">
        <v>161</v>
      </c>
      <c r="D37" s="45">
        <v>1</v>
      </c>
      <c r="E37" s="605"/>
      <c r="F37" s="599"/>
      <c r="G37" s="75">
        <f t="shared" si="0"/>
        <v>0</v>
      </c>
      <c r="M37" s="896"/>
    </row>
    <row r="38" spans="1:13" ht="12.75" customHeight="1">
      <c r="A38" s="905"/>
      <c r="B38" s="906" t="s">
        <v>1731</v>
      </c>
      <c r="C38" s="44"/>
      <c r="D38" s="44"/>
      <c r="E38" s="593"/>
      <c r="F38" s="594"/>
      <c r="G38" s="235"/>
    </row>
    <row r="39" spans="1:13" ht="12.75" customHeight="1">
      <c r="A39" s="907"/>
      <c r="B39" s="41" t="s">
        <v>1797</v>
      </c>
      <c r="C39" s="44"/>
      <c r="D39" s="44"/>
      <c r="E39" s="593"/>
      <c r="F39" s="594"/>
      <c r="G39" s="235"/>
    </row>
    <row r="40" spans="1:13" ht="95.25" customHeight="1">
      <c r="A40" s="908"/>
      <c r="B40" s="41" t="s">
        <v>1489</v>
      </c>
      <c r="C40" s="44"/>
      <c r="D40" s="44"/>
      <c r="E40" s="593"/>
      <c r="F40" s="594"/>
      <c r="G40" s="235"/>
    </row>
    <row r="41" spans="1:13" ht="41.25" customHeight="1">
      <c r="A41" s="908"/>
      <c r="B41" s="41" t="s">
        <v>1490</v>
      </c>
      <c r="C41" s="44"/>
      <c r="D41" s="44"/>
      <c r="E41" s="593"/>
      <c r="F41" s="594"/>
      <c r="G41" s="235"/>
    </row>
    <row r="42" spans="1:13" ht="105" customHeight="1">
      <c r="A42" s="908"/>
      <c r="B42" s="41" t="s">
        <v>1491</v>
      </c>
      <c r="C42" s="44"/>
      <c r="D42" s="44"/>
      <c r="E42" s="593"/>
      <c r="F42" s="594"/>
      <c r="G42" s="235"/>
    </row>
    <row r="43" spans="1:13" ht="68.25" customHeight="1">
      <c r="A43" s="908"/>
      <c r="B43" s="41" t="s">
        <v>1492</v>
      </c>
      <c r="C43" s="44"/>
      <c r="D43" s="44"/>
      <c r="E43" s="593"/>
      <c r="F43" s="594"/>
      <c r="G43" s="235"/>
    </row>
    <row r="44" spans="1:13" ht="143.25" customHeight="1">
      <c r="A44" s="908"/>
      <c r="B44" s="41" t="s">
        <v>1493</v>
      </c>
      <c r="C44" s="44"/>
      <c r="D44" s="44"/>
      <c r="E44" s="593"/>
      <c r="F44" s="594"/>
      <c r="G44" s="235"/>
    </row>
    <row r="45" spans="1:13" ht="78.75" customHeight="1">
      <c r="A45" s="908"/>
      <c r="B45" s="41" t="s">
        <v>1482</v>
      </c>
      <c r="C45" s="44"/>
      <c r="D45" s="44"/>
      <c r="E45" s="593"/>
      <c r="F45" s="594"/>
      <c r="G45" s="235"/>
    </row>
    <row r="46" spans="1:13" ht="90" customHeight="1">
      <c r="A46" s="908"/>
      <c r="B46" s="41" t="s">
        <v>1481</v>
      </c>
      <c r="C46" s="44"/>
      <c r="D46" s="44"/>
      <c r="E46" s="593"/>
      <c r="F46" s="594"/>
      <c r="G46" s="235"/>
    </row>
    <row r="47" spans="1:13" ht="20.25" customHeight="1">
      <c r="A47" s="907"/>
      <c r="B47" s="6"/>
      <c r="C47" s="44"/>
      <c r="D47" s="44"/>
      <c r="E47" s="593"/>
      <c r="F47" s="594"/>
      <c r="G47" s="235"/>
    </row>
    <row r="48" spans="1:13">
      <c r="A48" s="901" t="s">
        <v>147</v>
      </c>
      <c r="B48" s="193" t="s">
        <v>1484</v>
      </c>
      <c r="C48" s="229" t="s">
        <v>161</v>
      </c>
      <c r="D48" s="229">
        <v>10</v>
      </c>
      <c r="E48" s="607"/>
      <c r="F48" s="608"/>
      <c r="G48" s="86">
        <f t="shared" si="0"/>
        <v>0</v>
      </c>
    </row>
    <row r="49" spans="1:7">
      <c r="A49" s="907"/>
      <c r="B49" s="906" t="s">
        <v>1731</v>
      </c>
      <c r="C49" s="71"/>
      <c r="D49" s="71"/>
      <c r="E49" s="609"/>
      <c r="F49" s="645"/>
      <c r="G49" s="239"/>
    </row>
    <row r="50" spans="1:7">
      <c r="A50" s="907"/>
      <c r="B50" s="67" t="s">
        <v>1799</v>
      </c>
      <c r="C50" s="71"/>
      <c r="D50" s="71"/>
      <c r="E50" s="609"/>
      <c r="F50" s="645"/>
      <c r="G50" s="239"/>
    </row>
    <row r="51" spans="1:7" ht="80.25" customHeight="1">
      <c r="A51" s="907"/>
      <c r="B51" s="41" t="s">
        <v>1487</v>
      </c>
      <c r="C51" s="44"/>
      <c r="D51" s="44"/>
      <c r="E51" s="593"/>
      <c r="F51" s="594"/>
      <c r="G51" s="235"/>
    </row>
    <row r="52" spans="1:7" ht="102.75">
      <c r="A52" s="907"/>
      <c r="B52" s="41" t="s">
        <v>1486</v>
      </c>
      <c r="C52" s="44"/>
      <c r="D52" s="44"/>
      <c r="E52" s="593"/>
      <c r="F52" s="594"/>
      <c r="G52" s="235"/>
    </row>
    <row r="53" spans="1:7" s="16" customFormat="1" ht="145.5" customHeight="1">
      <c r="A53" s="907"/>
      <c r="B53" s="67" t="s">
        <v>1485</v>
      </c>
      <c r="C53" s="71"/>
      <c r="D53" s="71"/>
      <c r="E53" s="609"/>
      <c r="F53" s="645"/>
      <c r="G53" s="239"/>
    </row>
    <row r="54" spans="1:7" ht="79.5" customHeight="1">
      <c r="A54" s="907"/>
      <c r="B54" s="41" t="s">
        <v>1482</v>
      </c>
      <c r="C54" s="44"/>
      <c r="D54" s="44"/>
      <c r="E54" s="593"/>
      <c r="F54" s="594"/>
      <c r="G54" s="235"/>
    </row>
    <row r="55" spans="1:7" ht="95.25" customHeight="1">
      <c r="A55" s="900"/>
      <c r="B55" s="41" t="s">
        <v>1481</v>
      </c>
      <c r="C55" s="44"/>
      <c r="D55" s="44"/>
      <c r="E55" s="593"/>
      <c r="F55" s="594"/>
      <c r="G55" s="235"/>
    </row>
    <row r="56" spans="1:7" ht="15" customHeight="1">
      <c r="A56" s="900"/>
      <c r="B56" s="6"/>
      <c r="C56" s="44"/>
      <c r="D56" s="44"/>
      <c r="E56" s="593"/>
      <c r="F56" s="594"/>
      <c r="G56" s="235"/>
    </row>
    <row r="57" spans="1:7">
      <c r="A57" s="910" t="s">
        <v>1379</v>
      </c>
      <c r="B57" s="193" t="s">
        <v>1462</v>
      </c>
      <c r="C57" s="229" t="s">
        <v>161</v>
      </c>
      <c r="D57" s="229">
        <v>36</v>
      </c>
      <c r="E57" s="607"/>
      <c r="F57" s="608"/>
      <c r="G57" s="86">
        <f t="shared" ref="G57" si="1">D57*F57</f>
        <v>0</v>
      </c>
    </row>
    <row r="58" spans="1:7">
      <c r="A58" s="102"/>
      <c r="B58" s="906" t="s">
        <v>1731</v>
      </c>
      <c r="C58" s="71"/>
      <c r="D58" s="71"/>
      <c r="E58" s="609"/>
      <c r="F58" s="645"/>
      <c r="G58" s="239"/>
    </row>
    <row r="59" spans="1:7">
      <c r="A59" s="102"/>
      <c r="B59" s="67" t="s">
        <v>1799</v>
      </c>
      <c r="C59" s="71"/>
      <c r="D59" s="71"/>
      <c r="E59" s="609"/>
      <c r="F59" s="645"/>
      <c r="G59" s="239"/>
    </row>
    <row r="60" spans="1:7" ht="167.25" customHeight="1">
      <c r="A60" s="900"/>
      <c r="B60" s="41" t="s">
        <v>1795</v>
      </c>
      <c r="C60" s="44"/>
      <c r="D60" s="44"/>
      <c r="E60" s="593"/>
      <c r="F60" s="594"/>
      <c r="G60" s="235"/>
    </row>
    <row r="61" spans="1:7" ht="106.5" customHeight="1">
      <c r="A61" s="900"/>
      <c r="B61" s="67" t="s">
        <v>1483</v>
      </c>
      <c r="C61" s="44"/>
      <c r="D61" s="44"/>
      <c r="E61" s="593"/>
      <c r="F61" s="594"/>
      <c r="G61" s="235"/>
    </row>
    <row r="62" spans="1:7" ht="77.25" customHeight="1">
      <c r="A62" s="900"/>
      <c r="B62" s="41" t="s">
        <v>1482</v>
      </c>
      <c r="C62" s="44"/>
      <c r="D62" s="44"/>
      <c r="E62" s="593"/>
      <c r="F62" s="594"/>
      <c r="G62" s="235"/>
    </row>
    <row r="63" spans="1:7" ht="91.5" customHeight="1">
      <c r="A63" s="900"/>
      <c r="B63" s="41" t="s">
        <v>1481</v>
      </c>
      <c r="C63" s="44"/>
      <c r="D63" s="44"/>
      <c r="E63" s="593"/>
      <c r="F63" s="594"/>
      <c r="G63" s="235"/>
    </row>
    <row r="64" spans="1:7" ht="19.5" customHeight="1">
      <c r="A64" s="900"/>
      <c r="B64" s="6"/>
      <c r="C64" s="44"/>
      <c r="D64" s="44"/>
      <c r="E64" s="593"/>
      <c r="F64" s="594"/>
      <c r="G64" s="235"/>
    </row>
    <row r="65" spans="1:7" ht="12.75" customHeight="1">
      <c r="A65" s="911" t="s">
        <v>1380</v>
      </c>
      <c r="B65" s="169" t="s">
        <v>1463</v>
      </c>
      <c r="C65" s="45" t="s">
        <v>161</v>
      </c>
      <c r="D65" s="45">
        <v>24</v>
      </c>
      <c r="E65" s="605"/>
      <c r="F65" s="599"/>
      <c r="G65" s="75">
        <f t="shared" ref="G65" si="2">D65*F65</f>
        <v>0</v>
      </c>
    </row>
    <row r="66" spans="1:7" ht="12.75" customHeight="1">
      <c r="A66" s="912"/>
      <c r="B66" s="906" t="s">
        <v>1731</v>
      </c>
      <c r="C66" s="44"/>
      <c r="D66" s="44"/>
      <c r="E66" s="998"/>
      <c r="F66" s="594"/>
      <c r="G66" s="234"/>
    </row>
    <row r="67" spans="1:7" ht="12.75" customHeight="1">
      <c r="A67" s="912"/>
      <c r="B67" s="913" t="s">
        <v>1835</v>
      </c>
      <c r="C67" s="44"/>
      <c r="D67" s="44"/>
      <c r="E67" s="999"/>
      <c r="F67" s="594"/>
      <c r="G67" s="235"/>
    </row>
    <row r="68" spans="1:7" ht="51.75" customHeight="1">
      <c r="A68" s="900"/>
      <c r="B68" s="95" t="s">
        <v>2411</v>
      </c>
      <c r="C68" s="44"/>
      <c r="D68" s="44"/>
      <c r="E68" s="1000"/>
      <c r="F68" s="594"/>
      <c r="G68" s="235"/>
    </row>
    <row r="69" spans="1:7" ht="19.5" customHeight="1">
      <c r="A69" s="900"/>
      <c r="B69" s="30"/>
      <c r="C69" s="194"/>
      <c r="D69" s="44"/>
      <c r="E69" s="603"/>
      <c r="F69" s="604"/>
      <c r="G69" s="236"/>
    </row>
    <row r="70" spans="1:7" ht="12.75" customHeight="1">
      <c r="A70" s="914" t="s">
        <v>1386</v>
      </c>
      <c r="B70" s="169" t="s">
        <v>1385</v>
      </c>
      <c r="C70" s="45" t="s">
        <v>161</v>
      </c>
      <c r="D70" s="45">
        <v>52</v>
      </c>
      <c r="E70" s="605"/>
      <c r="F70" s="599"/>
      <c r="G70" s="75">
        <f t="shared" ref="G70" si="3">D70*F70</f>
        <v>0</v>
      </c>
    </row>
    <row r="71" spans="1:7" ht="12.75" customHeight="1">
      <c r="A71" s="900"/>
      <c r="B71" s="906" t="s">
        <v>1731</v>
      </c>
      <c r="C71" s="44"/>
      <c r="D71" s="44"/>
      <c r="E71" s="998"/>
      <c r="F71" s="862"/>
      <c r="G71" s="234"/>
    </row>
    <row r="72" spans="1:7" ht="12.75" customHeight="1">
      <c r="A72" s="900"/>
      <c r="B72" s="40" t="s">
        <v>1836</v>
      </c>
      <c r="C72" s="44"/>
      <c r="D72" s="44"/>
      <c r="E72" s="999"/>
      <c r="F72" s="862"/>
      <c r="G72" s="235"/>
    </row>
    <row r="73" spans="1:7" ht="261.75" customHeight="1">
      <c r="A73" s="900"/>
      <c r="B73" s="40" t="s">
        <v>2416</v>
      </c>
      <c r="C73" s="44"/>
      <c r="E73" s="1000"/>
      <c r="F73" s="616"/>
      <c r="G73" s="235"/>
    </row>
    <row r="74" spans="1:7" ht="17.25" customHeight="1">
      <c r="A74" s="900"/>
      <c r="B74" s="6"/>
      <c r="C74" s="44"/>
      <c r="F74" s="616"/>
      <c r="G74" s="235"/>
    </row>
    <row r="75" spans="1:7" ht="12.75" customHeight="1">
      <c r="A75" s="911" t="s">
        <v>1464</v>
      </c>
      <c r="B75" s="169" t="s">
        <v>1463</v>
      </c>
      <c r="C75" s="45" t="s">
        <v>161</v>
      </c>
      <c r="D75" s="45">
        <v>8</v>
      </c>
      <c r="E75" s="605"/>
      <c r="F75" s="599"/>
      <c r="G75" s="75">
        <f t="shared" ref="G75" si="4">D75*F75</f>
        <v>0</v>
      </c>
    </row>
    <row r="76" spans="1:7" ht="12.75" customHeight="1">
      <c r="A76" s="912"/>
      <c r="B76" s="906" t="s">
        <v>1731</v>
      </c>
      <c r="C76" s="44"/>
      <c r="D76" s="44"/>
      <c r="E76" s="998"/>
      <c r="F76" s="594"/>
      <c r="G76" s="234"/>
    </row>
    <row r="77" spans="1:7" ht="12.75" customHeight="1">
      <c r="A77" s="912"/>
      <c r="B77" s="41" t="s">
        <v>1800</v>
      </c>
      <c r="C77" s="44"/>
      <c r="D77" s="44"/>
      <c r="E77" s="999"/>
      <c r="F77" s="594"/>
      <c r="G77" s="235"/>
    </row>
    <row r="78" spans="1:7" ht="64.5" customHeight="1">
      <c r="A78" s="900"/>
      <c r="B78" s="41" t="s">
        <v>2399</v>
      </c>
      <c r="C78" s="44"/>
      <c r="D78" s="44"/>
      <c r="E78" s="1000"/>
      <c r="F78" s="594"/>
      <c r="G78" s="235"/>
    </row>
    <row r="79" spans="1:7" ht="12.75" customHeight="1">
      <c r="A79" s="900"/>
      <c r="B79" s="8"/>
      <c r="C79" s="44"/>
      <c r="D79" s="44"/>
      <c r="E79" s="593"/>
      <c r="F79" s="594"/>
      <c r="G79" s="235"/>
    </row>
    <row r="80" spans="1:7" ht="12.75" customHeight="1">
      <c r="A80" s="899" t="s">
        <v>474</v>
      </c>
      <c r="B80" s="190" t="s">
        <v>475</v>
      </c>
      <c r="C80" s="44"/>
      <c r="D80" s="44"/>
      <c r="E80" s="593"/>
      <c r="F80" s="594"/>
      <c r="G80" s="235"/>
    </row>
    <row r="81" spans="1:7" ht="12.75" customHeight="1">
      <c r="A81" s="900"/>
      <c r="B81" s="9" t="s">
        <v>83</v>
      </c>
      <c r="C81" s="44"/>
      <c r="D81" s="44"/>
      <c r="E81" s="593"/>
      <c r="F81" s="594"/>
      <c r="G81" s="235"/>
    </row>
    <row r="82" spans="1:7" ht="12.75" customHeight="1">
      <c r="A82" s="900"/>
      <c r="B82" s="20" t="s">
        <v>170</v>
      </c>
      <c r="C82" s="44"/>
      <c r="D82" s="44"/>
      <c r="E82" s="593"/>
      <c r="F82" s="594"/>
      <c r="G82" s="235"/>
    </row>
    <row r="83" spans="1:7" ht="121.5" customHeight="1">
      <c r="A83" s="115"/>
      <c r="B83" s="52" t="s">
        <v>592</v>
      </c>
      <c r="G83" s="903"/>
    </row>
    <row r="84" spans="1:7" ht="40.5" customHeight="1">
      <c r="A84" s="900"/>
      <c r="B84" s="90" t="s">
        <v>1159</v>
      </c>
      <c r="G84" s="903"/>
    </row>
    <row r="85" spans="1:7" ht="12.75" customHeight="1">
      <c r="A85" s="900"/>
      <c r="B85" s="915" t="s">
        <v>1160</v>
      </c>
      <c r="G85" s="903"/>
    </row>
    <row r="86" spans="1:7" ht="12.75" customHeight="1">
      <c r="A86" s="900"/>
      <c r="B86" s="915" t="s">
        <v>1161</v>
      </c>
      <c r="G86" s="903"/>
    </row>
    <row r="87" spans="1:7" ht="12.75" customHeight="1">
      <c r="A87" s="900"/>
      <c r="B87" s="915" t="s">
        <v>717</v>
      </c>
      <c r="G87" s="903"/>
    </row>
    <row r="88" spans="1:7" ht="40.5" customHeight="1">
      <c r="A88" s="900"/>
      <c r="B88" s="180" t="s">
        <v>1064</v>
      </c>
      <c r="G88" s="916"/>
    </row>
    <row r="89" spans="1:7" ht="12.75" customHeight="1">
      <c r="A89" s="914" t="s">
        <v>476</v>
      </c>
      <c r="B89" s="915" t="s">
        <v>1837</v>
      </c>
      <c r="C89" s="45" t="s">
        <v>161</v>
      </c>
      <c r="D89" s="45">
        <v>1</v>
      </c>
      <c r="E89" s="605"/>
      <c r="F89" s="599"/>
      <c r="G89" s="75">
        <f t="shared" ref="G89:G91" si="5">D89*F89</f>
        <v>0</v>
      </c>
    </row>
    <row r="90" spans="1:7" ht="12.75" customHeight="1">
      <c r="A90" s="914" t="s">
        <v>477</v>
      </c>
      <c r="B90" s="915" t="s">
        <v>1838</v>
      </c>
      <c r="C90" s="45" t="s">
        <v>161</v>
      </c>
      <c r="D90" s="45">
        <v>1</v>
      </c>
      <c r="E90" s="605"/>
      <c r="F90" s="599"/>
      <c r="G90" s="75">
        <f t="shared" si="5"/>
        <v>0</v>
      </c>
    </row>
    <row r="91" spans="1:7" ht="25.5" customHeight="1">
      <c r="A91" s="910" t="s">
        <v>478</v>
      </c>
      <c r="B91" s="76" t="s">
        <v>1839</v>
      </c>
      <c r="C91" s="229" t="s">
        <v>161</v>
      </c>
      <c r="D91" s="229">
        <v>8</v>
      </c>
      <c r="E91" s="607"/>
      <c r="F91" s="608"/>
      <c r="G91" s="86">
        <f t="shared" si="5"/>
        <v>0</v>
      </c>
    </row>
    <row r="92" spans="1:7" ht="15" customHeight="1">
      <c r="C92" s="44"/>
      <c r="D92" s="44"/>
      <c r="E92" s="593"/>
      <c r="F92" s="594"/>
      <c r="G92" s="56"/>
    </row>
    <row r="93" spans="1:7" ht="15" customHeight="1">
      <c r="A93" s="402" t="s">
        <v>39</v>
      </c>
      <c r="B93" s="917" t="s">
        <v>716</v>
      </c>
      <c r="C93" s="918"/>
      <c r="D93" s="918"/>
      <c r="E93" s="926"/>
      <c r="F93" s="927"/>
      <c r="G93" s="919">
        <f>SUM(G8:G92)</f>
        <v>0</v>
      </c>
    </row>
    <row r="94" spans="1:7" ht="13.5" customHeight="1">
      <c r="A94" s="920"/>
      <c r="B94" s="450" t="s">
        <v>849</v>
      </c>
      <c r="C94" s="453"/>
      <c r="D94" s="453"/>
      <c r="E94" s="612"/>
      <c r="F94" s="928"/>
      <c r="G94" s="446">
        <f>+G93*0.22</f>
        <v>0</v>
      </c>
    </row>
    <row r="95" spans="1:7" ht="15.75" customHeight="1">
      <c r="A95" s="920"/>
      <c r="B95" s="451" t="s">
        <v>1824</v>
      </c>
      <c r="C95" s="452"/>
      <c r="D95" s="452"/>
      <c r="E95" s="676"/>
      <c r="F95" s="929"/>
      <c r="G95" s="454">
        <f>+G93+G94</f>
        <v>0</v>
      </c>
    </row>
    <row r="96" spans="1:7" ht="12.75" customHeight="1"/>
    <row r="97" spans="1:2" ht="12.75" customHeight="1"/>
    <row r="98" spans="1:2" ht="12.75" customHeight="1"/>
    <row r="99" spans="1:2" ht="12.75" customHeight="1"/>
    <row r="100" spans="1:2" ht="12.75" customHeight="1">
      <c r="A100" s="921"/>
      <c r="B100" s="14"/>
    </row>
    <row r="101" spans="1:2" ht="12.75" customHeight="1">
      <c r="A101" s="115"/>
      <c r="B101" s="12"/>
    </row>
    <row r="102" spans="1:2" ht="12.75" customHeight="1">
      <c r="A102" s="115"/>
      <c r="B102" s="12"/>
    </row>
    <row r="103" spans="1:2" ht="12.75" customHeight="1">
      <c r="A103" s="115"/>
      <c r="B103" s="12"/>
    </row>
    <row r="104" spans="1:2" ht="12.75" customHeight="1">
      <c r="A104" s="115"/>
      <c r="B104" s="12"/>
    </row>
    <row r="105" spans="1:2" ht="12.75" customHeight="1"/>
    <row r="106" spans="1:2" ht="12.75" customHeight="1"/>
    <row r="107" spans="1:2" ht="12.75" customHeight="1"/>
    <row r="108" spans="1:2" ht="12.75" customHeight="1"/>
    <row r="109" spans="1:2" ht="12.75" customHeight="1"/>
    <row r="110" spans="1:2" ht="12.75" customHeight="1"/>
    <row r="111" spans="1:2" ht="12.75" customHeight="1"/>
    <row r="112" spans="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sheetData>
  <sheetProtection algorithmName="SHA-512" hashValue="ys8z0532Fgg9IX3d7soJLVmq5MGiKvzmMrODqo3cSvOiFfL7nKfrvtOuVRLoBHWY0teBzqaq6DXfyusSvrZUAg==" saltValue="dGrjFQtT6dsj9CdZeI3Kog==" spinCount="100000" sheet="1" objects="1" scenarios="1"/>
  <mergeCells count="3">
    <mergeCell ref="E66:E68"/>
    <mergeCell ref="E71:E73"/>
    <mergeCell ref="E76:E78"/>
  </mergeCells>
  <pageMargins left="0.70866141732283472" right="0.70866141732283472" top="0.74803149606299213" bottom="0.74803149606299213" header="0.31496062992125984" footer="0.31496062992125984"/>
  <pageSetup paperSize="9" scale="39" orientation="landscape" r:id="rId1"/>
  <headerFooter>
    <oddFooter xml:space="preserve">&amp;L&amp;8RS MINISTRSTVO ZA ZDRAVJE, URAD RS ZA NADZOR, KAKOVOST IN INVESTICIJE V ZDRAVSTVU
DOGRADITEV INFEKCIJSKE KLINIKE UKC LJUBLJANA&amp;C&amp;8Stran &amp;P od &amp;N&amp;R&amp;8januar 2025
</oddFooter>
  </headerFooter>
  <rowBreaks count="4" manualBreakCount="4">
    <brk id="17" max="6" man="1"/>
    <brk id="36" max="6" man="1"/>
    <brk id="56" max="6" man="1"/>
    <brk id="79"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2767"/>
  <sheetViews>
    <sheetView showGridLines="0" view="pageBreakPreview" zoomScaleNormal="120" zoomScaleSheetLayoutView="100" workbookViewId="0">
      <selection activeCell="B30" sqref="B30"/>
    </sheetView>
  </sheetViews>
  <sheetFormatPr defaultRowHeight="15"/>
  <cols>
    <col min="1" max="1" width="10.7109375" style="191" customWidth="1"/>
    <col min="2" max="2" width="70.85546875" style="18" customWidth="1"/>
    <col min="3" max="3" width="9" style="44" customWidth="1"/>
    <col min="4" max="4" width="10.7109375" style="44" customWidth="1"/>
    <col min="5" max="5" width="25.140625" style="593" customWidth="1"/>
    <col min="6" max="6" width="15.7109375" style="594" customWidth="1"/>
    <col min="7" max="7" width="15.7109375" style="56" customWidth="1"/>
    <col min="9" max="9" width="9.42578125" customWidth="1"/>
    <col min="10" max="10" width="68.7109375" customWidth="1"/>
    <col min="13" max="13" width="26.5703125" customWidth="1"/>
    <col min="14" max="14" width="14.42578125" customWidth="1"/>
    <col min="15" max="15" width="11.5703125" customWidth="1"/>
  </cols>
  <sheetData>
    <row r="1" spans="1:15">
      <c r="B1" s="233" t="s">
        <v>1809</v>
      </c>
      <c r="I1" s="191"/>
      <c r="J1" s="500"/>
      <c r="K1" s="44"/>
      <c r="L1" s="44"/>
      <c r="M1" s="44"/>
      <c r="N1" s="117"/>
      <c r="O1" s="56"/>
    </row>
    <row r="2" spans="1:15" ht="24" customHeight="1">
      <c r="A2" s="246" t="s">
        <v>1794</v>
      </c>
      <c r="B2" s="246" t="s">
        <v>2</v>
      </c>
      <c r="C2" s="114" t="s">
        <v>175</v>
      </c>
      <c r="D2" s="114" t="s">
        <v>174</v>
      </c>
      <c r="E2" s="991" t="s">
        <v>2415</v>
      </c>
      <c r="F2" s="595" t="s">
        <v>830</v>
      </c>
      <c r="G2" s="114" t="s">
        <v>176</v>
      </c>
      <c r="I2" s="447"/>
      <c r="J2" s="447"/>
      <c r="K2" s="437"/>
      <c r="L2" s="437"/>
      <c r="M2" s="621"/>
      <c r="N2" s="437"/>
      <c r="O2" s="437"/>
    </row>
    <row r="3" spans="1:15" ht="12.75" customHeight="1">
      <c r="A3" s="447"/>
      <c r="B3" s="448" t="s">
        <v>1832</v>
      </c>
      <c r="C3" s="437"/>
      <c r="D3" s="437"/>
      <c r="E3" s="596"/>
      <c r="F3" s="597"/>
      <c r="G3" s="438"/>
      <c r="I3" s="447"/>
      <c r="J3" s="501"/>
      <c r="K3" s="437"/>
      <c r="L3" s="437"/>
      <c r="M3" s="621"/>
      <c r="N3" s="437"/>
      <c r="O3" s="437"/>
    </row>
    <row r="4" spans="1:15" ht="25.5" customHeight="1">
      <c r="A4" s="447"/>
      <c r="B4" s="519" t="s">
        <v>1833</v>
      </c>
      <c r="C4" s="437"/>
      <c r="D4" s="437"/>
      <c r="E4" s="596"/>
      <c r="F4" s="597"/>
      <c r="G4" s="520"/>
      <c r="I4" s="447"/>
      <c r="J4" s="622"/>
      <c r="K4" s="437"/>
      <c r="L4" s="437"/>
      <c r="M4" s="621"/>
      <c r="N4" s="437"/>
      <c r="O4" s="437"/>
    </row>
    <row r="5" spans="1:15" ht="12.75" customHeight="1">
      <c r="A5" s="127" t="s">
        <v>41</v>
      </c>
      <c r="B5" s="521" t="s">
        <v>42</v>
      </c>
      <c r="G5" s="235"/>
      <c r="I5" s="7"/>
      <c r="J5" s="623"/>
      <c r="K5" s="44"/>
      <c r="L5" s="44"/>
      <c r="M5" s="44"/>
      <c r="N5" s="117"/>
      <c r="O5" s="56"/>
    </row>
    <row r="6" spans="1:15" ht="12.75" customHeight="1">
      <c r="A6" s="164" t="s">
        <v>43</v>
      </c>
      <c r="B6" s="522" t="s">
        <v>44</v>
      </c>
      <c r="G6" s="235"/>
      <c r="I6" s="7"/>
      <c r="J6" s="6"/>
      <c r="K6" s="44"/>
      <c r="L6" s="44"/>
      <c r="M6" s="44"/>
      <c r="N6" s="117"/>
      <c r="O6" s="56"/>
    </row>
    <row r="7" spans="1:15" ht="12.75" customHeight="1">
      <c r="A7" s="7"/>
      <c r="B7" s="6" t="s">
        <v>733</v>
      </c>
      <c r="G7" s="235"/>
      <c r="I7" s="7"/>
      <c r="J7" s="6"/>
      <c r="K7" s="44"/>
      <c r="L7" s="44"/>
      <c r="M7" s="44"/>
      <c r="N7" s="117"/>
      <c r="O7" s="56"/>
    </row>
    <row r="8" spans="1:15" ht="12.75" customHeight="1">
      <c r="A8" s="28" t="s">
        <v>98</v>
      </c>
      <c r="B8" s="523" t="s">
        <v>750</v>
      </c>
      <c r="C8" s="45" t="s">
        <v>179</v>
      </c>
      <c r="D8" s="45">
        <v>4</v>
      </c>
      <c r="E8" s="598"/>
      <c r="F8" s="599"/>
      <c r="G8" s="75">
        <f>D8*F8</f>
        <v>0</v>
      </c>
      <c r="I8" s="7"/>
      <c r="J8" s="624"/>
      <c r="K8" s="44"/>
      <c r="L8" s="44"/>
      <c r="M8" s="44"/>
      <c r="N8" s="117"/>
      <c r="O8" s="56"/>
    </row>
    <row r="9" spans="1:15" ht="12.75" customHeight="1">
      <c r="A9" s="7"/>
      <c r="B9" s="524" t="s">
        <v>1825</v>
      </c>
      <c r="E9" s="1004"/>
      <c r="G9" s="235"/>
      <c r="I9" s="7"/>
      <c r="J9" s="547"/>
      <c r="K9" s="44"/>
      <c r="L9" s="44"/>
      <c r="M9" s="44"/>
      <c r="N9" s="117"/>
      <c r="O9" s="56"/>
    </row>
    <row r="10" spans="1:15" ht="12.75" customHeight="1">
      <c r="A10" s="7"/>
      <c r="B10" s="524" t="s">
        <v>356</v>
      </c>
      <c r="E10" s="1005"/>
      <c r="G10" s="235"/>
      <c r="I10" s="7"/>
      <c r="J10" s="547"/>
      <c r="K10" s="44"/>
      <c r="L10" s="44"/>
      <c r="M10" s="44"/>
      <c r="N10" s="117"/>
      <c r="O10" s="56"/>
    </row>
    <row r="11" spans="1:15" ht="12.75" customHeight="1">
      <c r="A11" s="7"/>
      <c r="B11" s="524" t="s">
        <v>742</v>
      </c>
      <c r="E11" s="1005"/>
      <c r="G11" s="235"/>
      <c r="I11" s="7"/>
      <c r="J11" s="547"/>
      <c r="K11" s="44"/>
      <c r="L11" s="44"/>
      <c r="M11" s="44"/>
      <c r="N11" s="117"/>
      <c r="O11" s="56"/>
    </row>
    <row r="12" spans="1:15" ht="12.75" customHeight="1">
      <c r="A12" s="7"/>
      <c r="B12" s="525" t="s">
        <v>758</v>
      </c>
      <c r="E12" s="1005"/>
      <c r="G12" s="235"/>
      <c r="I12" s="7"/>
      <c r="J12" s="625"/>
      <c r="K12" s="44"/>
      <c r="L12" s="44"/>
      <c r="M12" s="44"/>
      <c r="N12" s="117"/>
      <c r="O12" s="56"/>
    </row>
    <row r="13" spans="1:15" ht="12.75" customHeight="1">
      <c r="A13" s="7"/>
      <c r="B13" s="524" t="s">
        <v>759</v>
      </c>
      <c r="E13" s="1005"/>
      <c r="G13" s="235"/>
      <c r="I13" s="7"/>
      <c r="J13" s="547"/>
      <c r="K13" s="44"/>
      <c r="L13" s="44"/>
      <c r="M13" s="44"/>
      <c r="N13" s="117"/>
      <c r="O13" s="56"/>
    </row>
    <row r="14" spans="1:15" ht="12.75" customHeight="1">
      <c r="A14" s="7"/>
      <c r="B14" s="524" t="s">
        <v>751</v>
      </c>
      <c r="E14" s="1005"/>
      <c r="G14" s="235"/>
      <c r="I14" s="7"/>
      <c r="J14" s="547"/>
      <c r="K14" s="44"/>
      <c r="L14" s="44"/>
      <c r="M14" s="44"/>
      <c r="N14" s="117"/>
      <c r="O14" s="56"/>
    </row>
    <row r="15" spans="1:15" ht="12.75" customHeight="1">
      <c r="A15" s="7"/>
      <c r="B15" s="524" t="s">
        <v>752</v>
      </c>
      <c r="E15" s="1005"/>
      <c r="G15" s="235"/>
      <c r="I15" s="7"/>
      <c r="J15" s="547"/>
      <c r="K15" s="44"/>
      <c r="L15" s="44"/>
      <c r="M15" s="44"/>
      <c r="N15" s="117"/>
      <c r="O15" s="56"/>
    </row>
    <row r="16" spans="1:15" ht="24.75" customHeight="1">
      <c r="A16" s="7"/>
      <c r="B16" s="524" t="s">
        <v>753</v>
      </c>
      <c r="E16" s="1005"/>
      <c r="G16" s="235"/>
      <c r="I16" s="7"/>
      <c r="J16" s="547"/>
      <c r="K16" s="44"/>
      <c r="L16" s="44"/>
      <c r="M16" s="44"/>
      <c r="N16" s="117"/>
      <c r="O16" s="56"/>
    </row>
    <row r="17" spans="1:15" ht="12.75" customHeight="1">
      <c r="A17" s="7"/>
      <c r="B17" s="524" t="s">
        <v>754</v>
      </c>
      <c r="E17" s="1005"/>
      <c r="G17" s="235"/>
      <c r="I17" s="7"/>
      <c r="J17" s="547"/>
      <c r="K17" s="44"/>
      <c r="L17" s="44"/>
      <c r="M17" s="44"/>
      <c r="N17" s="117"/>
      <c r="O17" s="56"/>
    </row>
    <row r="18" spans="1:15" ht="12.75" customHeight="1">
      <c r="A18" s="7"/>
      <c r="B18" s="524" t="s">
        <v>755</v>
      </c>
      <c r="E18" s="1005"/>
      <c r="G18" s="235"/>
      <c r="I18" s="7"/>
      <c r="J18" s="547"/>
      <c r="K18" s="44"/>
      <c r="L18" s="44"/>
      <c r="M18" s="44"/>
      <c r="N18" s="117"/>
      <c r="O18" s="56"/>
    </row>
    <row r="19" spans="1:15" ht="12.75" customHeight="1">
      <c r="A19" s="7"/>
      <c r="B19" s="524" t="s">
        <v>756</v>
      </c>
      <c r="E19" s="1005"/>
      <c r="G19" s="235"/>
      <c r="I19" s="7"/>
      <c r="J19" s="547"/>
      <c r="K19" s="44"/>
      <c r="L19" s="44"/>
      <c r="M19" s="44"/>
      <c r="N19" s="117"/>
      <c r="O19" s="56"/>
    </row>
    <row r="20" spans="1:15" ht="12.75" customHeight="1">
      <c r="A20" s="7"/>
      <c r="B20" s="524" t="s">
        <v>757</v>
      </c>
      <c r="E20" s="1005"/>
      <c r="G20" s="235"/>
      <c r="I20" s="7"/>
      <c r="J20" s="547"/>
      <c r="K20" s="44"/>
      <c r="L20" s="44"/>
      <c r="M20" s="44"/>
      <c r="N20" s="117"/>
      <c r="O20" s="56"/>
    </row>
    <row r="21" spans="1:15" ht="12.75" customHeight="1">
      <c r="A21" s="7"/>
      <c r="B21" s="524" t="s">
        <v>760</v>
      </c>
      <c r="E21" s="1005"/>
      <c r="G21" s="235"/>
      <c r="I21" s="7"/>
      <c r="J21" s="547"/>
      <c r="K21" s="44"/>
      <c r="L21" s="44"/>
      <c r="M21" s="44"/>
      <c r="N21" s="117"/>
      <c r="O21" s="56"/>
    </row>
    <row r="22" spans="1:15" ht="12.75" customHeight="1">
      <c r="A22" s="7"/>
      <c r="B22" s="524" t="s">
        <v>761</v>
      </c>
      <c r="E22" s="1005"/>
      <c r="G22" s="235"/>
      <c r="I22" s="7"/>
      <c r="J22" s="547"/>
      <c r="K22" s="44"/>
      <c r="L22" s="44"/>
      <c r="M22" s="44"/>
      <c r="N22" s="117"/>
      <c r="O22" s="56"/>
    </row>
    <row r="23" spans="1:15" ht="12.75" customHeight="1">
      <c r="A23" s="7"/>
      <c r="B23" s="524" t="s">
        <v>762</v>
      </c>
      <c r="E23" s="1005"/>
      <c r="G23" s="235"/>
      <c r="I23" s="7"/>
      <c r="J23" s="547"/>
      <c r="K23" s="44"/>
      <c r="L23" s="44"/>
      <c r="M23" s="44"/>
      <c r="N23" s="117"/>
      <c r="O23" s="56"/>
    </row>
    <row r="24" spans="1:15" ht="12.75" customHeight="1">
      <c r="A24" s="7"/>
      <c r="B24" s="66" t="s">
        <v>747</v>
      </c>
      <c r="E24" s="1006"/>
      <c r="G24" s="235"/>
      <c r="I24" s="7"/>
      <c r="J24" s="11"/>
      <c r="K24" s="44"/>
      <c r="L24" s="44"/>
      <c r="M24" s="44"/>
      <c r="N24" s="117"/>
      <c r="O24" s="56"/>
    </row>
    <row r="25" spans="1:15" ht="12.75" customHeight="1">
      <c r="A25" s="7"/>
      <c r="B25" s="526"/>
      <c r="C25" s="194"/>
      <c r="D25" s="194"/>
      <c r="E25" s="603"/>
      <c r="F25" s="604"/>
      <c r="G25" s="236"/>
      <c r="I25" s="7"/>
      <c r="J25" s="547"/>
      <c r="K25" s="44"/>
      <c r="L25" s="44"/>
      <c r="M25" s="44"/>
      <c r="N25" s="117"/>
      <c r="O25" s="56"/>
    </row>
    <row r="26" spans="1:15" ht="12.75" customHeight="1">
      <c r="A26" s="28" t="s">
        <v>99</v>
      </c>
      <c r="B26" s="527" t="s">
        <v>354</v>
      </c>
      <c r="C26" s="45" t="s">
        <v>179</v>
      </c>
      <c r="D26" s="45">
        <v>1</v>
      </c>
      <c r="E26" s="598"/>
      <c r="F26" s="599"/>
      <c r="G26" s="75">
        <f>D26*F26</f>
        <v>0</v>
      </c>
      <c r="I26" s="7"/>
      <c r="J26" s="626"/>
      <c r="K26" s="44"/>
      <c r="L26" s="44"/>
      <c r="M26" s="44"/>
      <c r="N26" s="117"/>
      <c r="O26" s="56"/>
    </row>
    <row r="27" spans="1:15" ht="12.75" customHeight="1">
      <c r="A27" s="7"/>
      <c r="B27" s="66" t="s">
        <v>355</v>
      </c>
      <c r="E27" s="1001"/>
      <c r="G27" s="235"/>
      <c r="I27" s="7"/>
      <c r="J27" s="11"/>
      <c r="K27" s="44"/>
      <c r="L27" s="44"/>
      <c r="M27" s="44"/>
      <c r="N27" s="117"/>
      <c r="O27" s="56"/>
    </row>
    <row r="28" spans="1:15" ht="12.75" customHeight="1">
      <c r="A28" s="7"/>
      <c r="B28" s="528" t="s">
        <v>1826</v>
      </c>
      <c r="E28" s="1002"/>
      <c r="G28" s="235"/>
      <c r="I28" s="7"/>
      <c r="J28" s="559"/>
      <c r="K28" s="44"/>
      <c r="L28" s="44"/>
      <c r="M28" s="44"/>
      <c r="N28" s="117"/>
      <c r="O28" s="56"/>
    </row>
    <row r="29" spans="1:15" ht="12.75" customHeight="1">
      <c r="A29" s="7"/>
      <c r="B29" s="66" t="s">
        <v>356</v>
      </c>
      <c r="E29" s="1002"/>
      <c r="G29" s="235"/>
      <c r="I29" s="7"/>
      <c r="J29" s="11"/>
      <c r="K29" s="44"/>
      <c r="L29" s="44"/>
      <c r="M29" s="44"/>
      <c r="N29" s="117"/>
      <c r="O29" s="56"/>
    </row>
    <row r="30" spans="1:15" ht="12.75" customHeight="1">
      <c r="A30" s="7"/>
      <c r="B30" s="66" t="s">
        <v>357</v>
      </c>
      <c r="E30" s="1002"/>
      <c r="G30" s="235"/>
      <c r="I30" s="7"/>
      <c r="J30" s="11"/>
      <c r="K30" s="44"/>
      <c r="L30" s="44"/>
      <c r="M30" s="44"/>
      <c r="N30" s="117"/>
      <c r="O30" s="56"/>
    </row>
    <row r="31" spans="1:15" ht="12.75" customHeight="1">
      <c r="A31" s="7"/>
      <c r="B31" s="528" t="s">
        <v>358</v>
      </c>
      <c r="E31" s="1002"/>
      <c r="G31" s="235"/>
      <c r="I31" s="7"/>
      <c r="J31" s="559"/>
      <c r="K31" s="44"/>
      <c r="L31" s="44"/>
      <c r="M31" s="44"/>
      <c r="N31" s="117"/>
      <c r="O31" s="56"/>
    </row>
    <row r="32" spans="1:15" ht="12.75" customHeight="1">
      <c r="A32" s="7"/>
      <c r="B32" s="528" t="s">
        <v>359</v>
      </c>
      <c r="E32" s="1002"/>
      <c r="G32" s="235"/>
      <c r="I32" s="7"/>
      <c r="J32" s="559"/>
      <c r="K32" s="44"/>
      <c r="L32" s="44"/>
      <c r="M32" s="44"/>
      <c r="N32" s="117"/>
      <c r="O32" s="56"/>
    </row>
    <row r="33" spans="1:15" ht="12.75" customHeight="1">
      <c r="A33" s="7"/>
      <c r="B33" s="528" t="s">
        <v>360</v>
      </c>
      <c r="E33" s="1002"/>
      <c r="G33" s="235"/>
      <c r="I33" s="7"/>
      <c r="J33" s="559"/>
      <c r="K33" s="44"/>
      <c r="L33" s="44"/>
      <c r="M33" s="44"/>
      <c r="N33" s="117"/>
      <c r="O33" s="56"/>
    </row>
    <row r="34" spans="1:15" ht="12.75" customHeight="1">
      <c r="A34" s="7"/>
      <c r="B34" s="528" t="s">
        <v>361</v>
      </c>
      <c r="E34" s="1002"/>
      <c r="G34" s="235"/>
      <c r="I34" s="7"/>
      <c r="J34" s="559"/>
      <c r="K34" s="44"/>
      <c r="L34" s="44"/>
      <c r="M34" s="44"/>
      <c r="N34" s="117"/>
      <c r="O34" s="56"/>
    </row>
    <row r="35" spans="1:15" ht="12.75" customHeight="1">
      <c r="A35" s="7"/>
      <c r="B35" s="528" t="s">
        <v>362</v>
      </c>
      <c r="E35" s="1002"/>
      <c r="G35" s="235"/>
      <c r="I35" s="7"/>
      <c r="J35" s="559"/>
      <c r="K35" s="44"/>
      <c r="L35" s="44"/>
      <c r="M35" s="44"/>
      <c r="N35" s="117"/>
      <c r="O35" s="56"/>
    </row>
    <row r="36" spans="1:15" ht="12.75" customHeight="1">
      <c r="A36" s="7"/>
      <c r="B36" s="66" t="s">
        <v>363</v>
      </c>
      <c r="E36" s="1002"/>
      <c r="G36" s="235"/>
      <c r="I36" s="7"/>
      <c r="J36" s="11"/>
      <c r="K36" s="44"/>
      <c r="L36" s="44"/>
      <c r="M36" s="44"/>
      <c r="N36" s="117"/>
      <c r="O36" s="56"/>
    </row>
    <row r="37" spans="1:15" ht="12.75" customHeight="1">
      <c r="A37" s="7"/>
      <c r="B37" s="528" t="s">
        <v>364</v>
      </c>
      <c r="E37" s="1002"/>
      <c r="G37" s="235"/>
      <c r="I37" s="7"/>
      <c r="J37" s="559"/>
      <c r="K37" s="44"/>
      <c r="L37" s="44"/>
      <c r="M37" s="44"/>
      <c r="N37" s="117"/>
      <c r="O37" s="56"/>
    </row>
    <row r="38" spans="1:15" ht="12.75" customHeight="1">
      <c r="A38" s="7"/>
      <c r="B38" s="528" t="s">
        <v>365</v>
      </c>
      <c r="E38" s="1002"/>
      <c r="G38" s="235"/>
      <c r="I38" s="7"/>
      <c r="J38" s="559"/>
      <c r="K38" s="44"/>
      <c r="L38" s="44"/>
      <c r="M38" s="44"/>
      <c r="N38" s="117"/>
      <c r="O38" s="56"/>
    </row>
    <row r="39" spans="1:15" ht="12.75" customHeight="1">
      <c r="A39" s="7"/>
      <c r="B39" s="528" t="s">
        <v>861</v>
      </c>
      <c r="E39" s="1002"/>
      <c r="G39" s="235"/>
      <c r="I39" s="7"/>
      <c r="J39" s="559"/>
      <c r="K39" s="44"/>
      <c r="L39" s="44"/>
      <c r="M39" s="44"/>
      <c r="N39" s="117"/>
      <c r="O39" s="56"/>
    </row>
    <row r="40" spans="1:15" ht="12.75" customHeight="1">
      <c r="A40" s="7"/>
      <c r="B40" s="528" t="s">
        <v>366</v>
      </c>
      <c r="E40" s="1002"/>
      <c r="G40" s="235"/>
      <c r="I40" s="7"/>
      <c r="J40" s="559"/>
      <c r="K40" s="44"/>
      <c r="L40" s="44"/>
      <c r="M40" s="44"/>
      <c r="N40" s="117"/>
      <c r="O40" s="56"/>
    </row>
    <row r="41" spans="1:15" ht="12.75" customHeight="1">
      <c r="A41" s="7"/>
      <c r="B41" s="66" t="s">
        <v>746</v>
      </c>
      <c r="C41" s="529"/>
      <c r="E41" s="1003"/>
      <c r="G41" s="235"/>
      <c r="I41" s="7"/>
      <c r="J41" s="11"/>
      <c r="K41" s="44"/>
      <c r="L41" s="44"/>
      <c r="M41" s="44"/>
      <c r="N41" s="117"/>
      <c r="O41" s="56"/>
    </row>
    <row r="42" spans="1:15" ht="12.75" customHeight="1">
      <c r="A42" s="7"/>
      <c r="B42" s="530"/>
      <c r="C42" s="531"/>
      <c r="D42" s="194"/>
      <c r="E42" s="603"/>
      <c r="F42" s="604"/>
      <c r="G42" s="236"/>
      <c r="I42" s="7"/>
      <c r="J42" s="11"/>
      <c r="K42" s="44"/>
      <c r="L42" s="44"/>
      <c r="M42" s="44"/>
      <c r="N42" s="117"/>
      <c r="O42" s="56"/>
    </row>
    <row r="43" spans="1:15" ht="12.75" customHeight="1">
      <c r="A43" s="28" t="s">
        <v>100</v>
      </c>
      <c r="B43" s="527" t="s">
        <v>367</v>
      </c>
      <c r="C43" s="45" t="s">
        <v>179</v>
      </c>
      <c r="D43" s="45">
        <v>2</v>
      </c>
      <c r="E43" s="598"/>
      <c r="F43" s="599"/>
      <c r="G43" s="75">
        <f>D43*F43</f>
        <v>0</v>
      </c>
      <c r="I43" s="7"/>
      <c r="J43" s="626"/>
      <c r="K43" s="44"/>
      <c r="L43" s="44"/>
      <c r="M43" s="44"/>
      <c r="N43" s="117"/>
      <c r="O43" s="56"/>
    </row>
    <row r="44" spans="1:15" ht="12.75" customHeight="1">
      <c r="A44" s="7"/>
      <c r="B44" s="66" t="s">
        <v>355</v>
      </c>
      <c r="E44" s="1001"/>
      <c r="G44" s="235"/>
      <c r="I44" s="7"/>
      <c r="J44" s="11"/>
      <c r="K44" s="44"/>
      <c r="L44" s="44"/>
      <c r="M44" s="44"/>
      <c r="N44" s="117"/>
      <c r="O44" s="56"/>
    </row>
    <row r="45" spans="1:15" ht="12.75" customHeight="1">
      <c r="A45" s="7"/>
      <c r="B45" s="528" t="s">
        <v>368</v>
      </c>
      <c r="E45" s="1002"/>
      <c r="G45" s="235"/>
      <c r="I45" s="7"/>
      <c r="J45" s="559"/>
      <c r="K45" s="44"/>
      <c r="L45" s="44"/>
      <c r="M45" s="44"/>
      <c r="N45" s="117"/>
      <c r="O45" s="56"/>
    </row>
    <row r="46" spans="1:15" ht="12.75" customHeight="1">
      <c r="A46" s="7"/>
      <c r="B46" s="66" t="s">
        <v>356</v>
      </c>
      <c r="E46" s="1002"/>
      <c r="G46" s="235"/>
      <c r="I46" s="7"/>
      <c r="J46" s="11"/>
      <c r="K46" s="44"/>
      <c r="L46" s="44"/>
      <c r="M46" s="44"/>
      <c r="N46" s="117"/>
      <c r="O46" s="56"/>
    </row>
    <row r="47" spans="1:15" ht="12.75" customHeight="1">
      <c r="A47" s="7"/>
      <c r="B47" s="532" t="s">
        <v>369</v>
      </c>
      <c r="E47" s="1002"/>
      <c r="G47" s="235"/>
      <c r="I47" s="7"/>
      <c r="J47" s="627"/>
      <c r="K47" s="44"/>
      <c r="L47" s="44"/>
      <c r="M47" s="44"/>
      <c r="N47" s="117"/>
      <c r="O47" s="56"/>
    </row>
    <row r="48" spans="1:15" ht="12.75" customHeight="1">
      <c r="A48" s="7"/>
      <c r="B48" s="525" t="s">
        <v>370</v>
      </c>
      <c r="E48" s="1002"/>
      <c r="G48" s="235"/>
      <c r="I48" s="7"/>
      <c r="J48" s="625"/>
      <c r="K48" s="44"/>
      <c r="L48" s="44"/>
      <c r="M48" s="44"/>
      <c r="N48" s="117"/>
      <c r="O48" s="56"/>
    </row>
    <row r="49" spans="1:15" ht="12.75" customHeight="1">
      <c r="A49" s="7"/>
      <c r="B49" s="525" t="s">
        <v>371</v>
      </c>
      <c r="E49" s="1002"/>
      <c r="G49" s="235"/>
      <c r="I49" s="7"/>
      <c r="J49" s="625"/>
      <c r="K49" s="44"/>
      <c r="L49" s="44"/>
      <c r="M49" s="44"/>
      <c r="N49" s="117"/>
      <c r="O49" s="56"/>
    </row>
    <row r="50" spans="1:15" ht="12.75" customHeight="1">
      <c r="A50" s="7"/>
      <c r="B50" s="525" t="s">
        <v>372</v>
      </c>
      <c r="E50" s="1002"/>
      <c r="G50" s="235"/>
      <c r="I50" s="7"/>
      <c r="J50" s="625"/>
      <c r="K50" s="44"/>
      <c r="L50" s="44"/>
      <c r="M50" s="44"/>
      <c r="N50" s="117"/>
      <c r="O50" s="56"/>
    </row>
    <row r="51" spans="1:15" ht="12.75" customHeight="1">
      <c r="A51" s="7"/>
      <c r="B51" s="525" t="s">
        <v>373</v>
      </c>
      <c r="E51" s="1002"/>
      <c r="G51" s="235"/>
      <c r="I51" s="7"/>
      <c r="J51" s="625"/>
      <c r="K51" s="44"/>
      <c r="L51" s="44"/>
      <c r="M51" s="44"/>
      <c r="N51" s="117"/>
      <c r="O51" s="56"/>
    </row>
    <row r="52" spans="1:15" ht="12.75" customHeight="1">
      <c r="A52" s="7"/>
      <c r="B52" s="525" t="s">
        <v>374</v>
      </c>
      <c r="E52" s="1002"/>
      <c r="G52" s="235"/>
      <c r="I52" s="7"/>
      <c r="J52" s="625"/>
      <c r="K52" s="44"/>
      <c r="L52" s="44"/>
      <c r="M52" s="44"/>
      <c r="N52" s="117"/>
      <c r="O52" s="56"/>
    </row>
    <row r="53" spans="1:15" ht="12.75" customHeight="1">
      <c r="A53" s="7"/>
      <c r="B53" s="525" t="s">
        <v>375</v>
      </c>
      <c r="E53" s="1002"/>
      <c r="G53" s="235"/>
      <c r="I53" s="7"/>
      <c r="J53" s="625"/>
      <c r="K53" s="44"/>
      <c r="L53" s="44"/>
      <c r="M53" s="44"/>
      <c r="N53" s="117"/>
      <c r="O53" s="56"/>
    </row>
    <row r="54" spans="1:15" ht="12.75" customHeight="1">
      <c r="A54" s="7"/>
      <c r="B54" s="525" t="s">
        <v>376</v>
      </c>
      <c r="E54" s="1002"/>
      <c r="G54" s="235"/>
      <c r="I54" s="7"/>
      <c r="J54" s="625"/>
      <c r="K54" s="44"/>
      <c r="L54" s="44"/>
      <c r="M54" s="44"/>
      <c r="N54" s="117"/>
      <c r="O54" s="56"/>
    </row>
    <row r="55" spans="1:15" ht="12.75" customHeight="1">
      <c r="A55" s="7"/>
      <c r="B55" s="525" t="s">
        <v>377</v>
      </c>
      <c r="E55" s="1002"/>
      <c r="G55" s="235"/>
      <c r="I55" s="7"/>
      <c r="J55" s="625"/>
      <c r="K55" s="44"/>
      <c r="L55" s="44"/>
      <c r="M55" s="44"/>
      <c r="N55" s="117"/>
      <c r="O55" s="56"/>
    </row>
    <row r="56" spans="1:15" ht="12.75" customHeight="1">
      <c r="A56" s="7"/>
      <c r="B56" s="525" t="s">
        <v>378</v>
      </c>
      <c r="E56" s="1002"/>
      <c r="G56" s="235"/>
      <c r="I56" s="7"/>
      <c r="J56" s="625"/>
      <c r="K56" s="44"/>
      <c r="L56" s="44"/>
      <c r="M56" s="44"/>
      <c r="N56" s="117"/>
      <c r="O56" s="56"/>
    </row>
    <row r="57" spans="1:15" ht="12.75" customHeight="1">
      <c r="A57" s="7"/>
      <c r="B57" s="525" t="s">
        <v>379</v>
      </c>
      <c r="E57" s="1002"/>
      <c r="G57" s="235"/>
      <c r="I57" s="7"/>
      <c r="J57" s="625"/>
      <c r="K57" s="44"/>
      <c r="L57" s="44"/>
      <c r="M57" s="44"/>
      <c r="N57" s="117"/>
      <c r="O57" s="56"/>
    </row>
    <row r="58" spans="1:15" ht="12.75" customHeight="1">
      <c r="A58" s="7"/>
      <c r="B58" s="525" t="s">
        <v>380</v>
      </c>
      <c r="E58" s="1002"/>
      <c r="G58" s="235"/>
      <c r="I58" s="7"/>
      <c r="J58" s="625"/>
      <c r="K58" s="44"/>
      <c r="L58" s="44"/>
      <c r="M58" s="44"/>
      <c r="N58" s="117"/>
      <c r="O58" s="56"/>
    </row>
    <row r="59" spans="1:15" ht="12.75" customHeight="1">
      <c r="A59" s="7"/>
      <c r="B59" s="528" t="s">
        <v>366</v>
      </c>
      <c r="E59" s="1002"/>
      <c r="G59" s="235"/>
      <c r="I59" s="7"/>
      <c r="J59" s="559"/>
      <c r="K59" s="44"/>
      <c r="L59" s="44"/>
      <c r="M59" s="44"/>
      <c r="N59" s="117"/>
      <c r="O59" s="56"/>
    </row>
    <row r="60" spans="1:15" ht="12.75" customHeight="1">
      <c r="A60" s="7"/>
      <c r="B60" s="66" t="s">
        <v>745</v>
      </c>
      <c r="E60" s="1003"/>
      <c r="G60" s="235"/>
      <c r="I60" s="7"/>
      <c r="J60" s="11"/>
      <c r="K60" s="44"/>
      <c r="L60" s="44"/>
      <c r="M60" s="44"/>
      <c r="N60" s="117"/>
      <c r="O60" s="56"/>
    </row>
    <row r="61" spans="1:15" ht="12.75" customHeight="1">
      <c r="A61" s="7"/>
      <c r="B61" s="11"/>
      <c r="G61" s="235"/>
      <c r="I61" s="7"/>
      <c r="J61" s="11"/>
      <c r="K61" s="44"/>
      <c r="L61" s="44"/>
      <c r="M61" s="44"/>
      <c r="N61" s="117"/>
      <c r="O61" s="56"/>
    </row>
    <row r="62" spans="1:15" ht="12.75" customHeight="1">
      <c r="A62" s="28" t="s">
        <v>101</v>
      </c>
      <c r="B62" s="533" t="s">
        <v>1243</v>
      </c>
      <c r="C62" s="45" t="s">
        <v>179</v>
      </c>
      <c r="D62" s="45">
        <v>11</v>
      </c>
      <c r="E62" s="598"/>
      <c r="F62" s="599"/>
      <c r="G62" s="75">
        <f>D62*F62</f>
        <v>0</v>
      </c>
      <c r="I62" s="7"/>
      <c r="J62" s="479"/>
      <c r="K62" s="44"/>
      <c r="L62" s="44"/>
      <c r="M62" s="44"/>
      <c r="N62" s="117"/>
      <c r="O62" s="56"/>
    </row>
    <row r="63" spans="1:15" ht="12.75" customHeight="1">
      <c r="A63" s="7"/>
      <c r="B63" s="66" t="s">
        <v>355</v>
      </c>
      <c r="E63" s="600"/>
      <c r="G63" s="235"/>
      <c r="I63" s="7"/>
      <c r="J63" s="11"/>
      <c r="K63" s="44"/>
      <c r="L63" s="44"/>
      <c r="M63" s="44"/>
      <c r="N63" s="117"/>
      <c r="O63" s="56"/>
    </row>
    <row r="64" spans="1:15" ht="15.75" customHeight="1">
      <c r="A64" s="7"/>
      <c r="B64" s="534" t="s">
        <v>2312</v>
      </c>
      <c r="E64" s="601"/>
      <c r="G64" s="235"/>
      <c r="I64" s="7"/>
      <c r="J64" s="11"/>
      <c r="K64" s="44"/>
      <c r="L64" s="44"/>
      <c r="M64" s="44"/>
      <c r="N64" s="117"/>
      <c r="O64" s="56"/>
    </row>
    <row r="65" spans="1:15" ht="12.75" customHeight="1">
      <c r="A65" s="7"/>
      <c r="B65" s="66" t="s">
        <v>780</v>
      </c>
      <c r="E65" s="601"/>
      <c r="G65" s="235"/>
      <c r="I65" s="7"/>
      <c r="J65" s="11"/>
      <c r="K65" s="44"/>
      <c r="L65" s="44"/>
      <c r="M65" s="44"/>
      <c r="N65" s="117"/>
      <c r="O65" s="56"/>
    </row>
    <row r="66" spans="1:15" ht="12.75" customHeight="1">
      <c r="A66" s="7"/>
      <c r="B66" s="535" t="s">
        <v>1242</v>
      </c>
      <c r="E66" s="601"/>
      <c r="G66" s="235"/>
      <c r="I66" s="7"/>
      <c r="J66" s="11"/>
      <c r="K66" s="44"/>
      <c r="L66" s="44"/>
      <c r="M66" s="44"/>
      <c r="N66" s="117"/>
      <c r="O66" s="56"/>
    </row>
    <row r="67" spans="1:15" ht="12.75" customHeight="1">
      <c r="A67" s="7"/>
      <c r="B67" s="536" t="s">
        <v>1246</v>
      </c>
      <c r="E67" s="601"/>
      <c r="G67" s="235"/>
      <c r="I67" s="7"/>
      <c r="J67" s="11"/>
      <c r="K67" s="44"/>
      <c r="L67" s="44"/>
      <c r="M67" s="44"/>
      <c r="N67" s="117"/>
      <c r="O67" s="56"/>
    </row>
    <row r="68" spans="1:15" ht="26.25" customHeight="1">
      <c r="A68" s="7"/>
      <c r="B68" s="534" t="s">
        <v>1245</v>
      </c>
      <c r="E68" s="601"/>
      <c r="G68" s="235"/>
      <c r="I68" s="7"/>
      <c r="J68" s="104"/>
      <c r="K68" s="44"/>
      <c r="L68" s="44"/>
      <c r="M68" s="44"/>
      <c r="N68" s="117"/>
      <c r="O68" s="56"/>
    </row>
    <row r="69" spans="1:15" ht="12.75" customHeight="1">
      <c r="A69" s="7"/>
      <c r="B69" s="535" t="s">
        <v>1244</v>
      </c>
      <c r="E69" s="601"/>
      <c r="G69" s="235"/>
      <c r="I69" s="7"/>
      <c r="J69" s="11"/>
      <c r="K69" s="44"/>
      <c r="L69" s="44"/>
      <c r="M69" s="44"/>
      <c r="N69" s="117"/>
      <c r="O69" s="56"/>
    </row>
    <row r="70" spans="1:15" ht="12.75" customHeight="1">
      <c r="A70" s="7"/>
      <c r="B70" s="535" t="s">
        <v>1241</v>
      </c>
      <c r="E70" s="602"/>
      <c r="G70" s="235"/>
      <c r="I70" s="7"/>
      <c r="J70" s="11"/>
      <c r="K70" s="44"/>
      <c r="L70" s="44"/>
      <c r="M70" s="44"/>
      <c r="N70" s="117"/>
      <c r="O70" s="56"/>
    </row>
    <row r="71" spans="1:15">
      <c r="A71" s="7"/>
      <c r="B71" s="11"/>
      <c r="G71" s="235"/>
      <c r="I71" s="7"/>
      <c r="J71" s="11"/>
      <c r="K71" s="44"/>
      <c r="L71" s="44"/>
      <c r="M71" s="44"/>
      <c r="N71" s="117"/>
      <c r="O71" s="56"/>
    </row>
    <row r="72" spans="1:15" ht="12.75" customHeight="1">
      <c r="A72" s="28" t="s">
        <v>102</v>
      </c>
      <c r="B72" s="533" t="s">
        <v>1195</v>
      </c>
      <c r="C72" s="45" t="s">
        <v>179</v>
      </c>
      <c r="D72" s="45">
        <v>15</v>
      </c>
      <c r="E72" s="598"/>
      <c r="F72" s="599"/>
      <c r="G72" s="75">
        <f>D72*F72</f>
        <v>0</v>
      </c>
      <c r="I72" s="7"/>
      <c r="J72" s="479"/>
      <c r="K72" s="44"/>
      <c r="L72" s="44"/>
      <c r="M72" s="44"/>
      <c r="N72" s="117"/>
      <c r="O72" s="56"/>
    </row>
    <row r="73" spans="1:15" ht="12.75" customHeight="1">
      <c r="A73" s="7"/>
      <c r="B73" s="66" t="s">
        <v>355</v>
      </c>
      <c r="E73" s="1001"/>
      <c r="G73" s="235"/>
      <c r="I73" s="7"/>
      <c r="J73" s="11"/>
      <c r="K73" s="44"/>
      <c r="L73" s="44"/>
      <c r="M73" s="44"/>
      <c r="N73" s="117"/>
      <c r="O73" s="56"/>
    </row>
    <row r="74" spans="1:15" ht="12.75" customHeight="1">
      <c r="A74" s="7"/>
      <c r="B74" s="66" t="s">
        <v>2312</v>
      </c>
      <c r="E74" s="1002"/>
      <c r="G74" s="235"/>
      <c r="I74" s="7"/>
      <c r="J74" s="11"/>
      <c r="K74" s="44"/>
      <c r="L74" s="44"/>
      <c r="M74" s="44"/>
      <c r="N74" s="117"/>
      <c r="O74" s="56"/>
    </row>
    <row r="75" spans="1:15" ht="12.75" customHeight="1">
      <c r="A75" s="7"/>
      <c r="B75" s="66" t="s">
        <v>780</v>
      </c>
      <c r="E75" s="1002"/>
      <c r="G75" s="235"/>
      <c r="I75" s="7"/>
      <c r="J75" s="11"/>
      <c r="K75" s="44"/>
      <c r="L75" s="44"/>
      <c r="M75" s="44"/>
      <c r="N75" s="117"/>
      <c r="O75" s="56"/>
    </row>
    <row r="76" spans="1:15" ht="12.75" customHeight="1">
      <c r="A76" s="7"/>
      <c r="B76" s="66" t="s">
        <v>1240</v>
      </c>
      <c r="E76" s="1002"/>
      <c r="G76" s="235"/>
      <c r="I76" s="7"/>
      <c r="J76" s="11"/>
      <c r="K76" s="44"/>
      <c r="L76" s="44"/>
      <c r="M76" s="44"/>
      <c r="N76" s="117"/>
      <c r="O76" s="56"/>
    </row>
    <row r="77" spans="1:15" ht="12.75" customHeight="1">
      <c r="A77" s="7"/>
      <c r="B77" s="66" t="s">
        <v>1235</v>
      </c>
      <c r="E77" s="1002"/>
      <c r="G77" s="235"/>
      <c r="I77" s="7"/>
      <c r="J77" s="11"/>
      <c r="K77" s="44"/>
      <c r="L77" s="44"/>
      <c r="M77" s="44"/>
      <c r="N77" s="117"/>
      <c r="O77" s="56"/>
    </row>
    <row r="78" spans="1:15" ht="12.75" customHeight="1">
      <c r="A78" s="7"/>
      <c r="B78" s="66" t="s">
        <v>1236</v>
      </c>
      <c r="E78" s="1002"/>
      <c r="G78" s="235"/>
      <c r="I78" s="7"/>
      <c r="J78" s="11"/>
      <c r="K78" s="44"/>
      <c r="L78" s="44"/>
      <c r="M78" s="44"/>
      <c r="N78" s="117"/>
      <c r="O78" s="56"/>
    </row>
    <row r="79" spans="1:15" ht="12.75" customHeight="1">
      <c r="A79" s="7"/>
      <c r="B79" s="66" t="s">
        <v>1237</v>
      </c>
      <c r="E79" s="1002"/>
      <c r="G79" s="235"/>
      <c r="I79" s="7"/>
      <c r="J79" s="11"/>
      <c r="K79" s="44"/>
      <c r="L79" s="44"/>
      <c r="M79" s="44"/>
      <c r="N79" s="117"/>
      <c r="O79" s="56"/>
    </row>
    <row r="80" spans="1:15" ht="12.75" customHeight="1">
      <c r="A80" s="7"/>
      <c r="B80" s="66" t="s">
        <v>1238</v>
      </c>
      <c r="E80" s="1002"/>
      <c r="G80" s="235"/>
      <c r="I80" s="7"/>
      <c r="J80" s="11"/>
      <c r="K80" s="44"/>
      <c r="L80" s="44"/>
      <c r="M80" s="44"/>
      <c r="N80" s="117"/>
      <c r="O80" s="56"/>
    </row>
    <row r="81" spans="1:15" ht="12.75" customHeight="1">
      <c r="A81" s="7"/>
      <c r="B81" s="537" t="s">
        <v>1239</v>
      </c>
      <c r="E81" s="1003"/>
      <c r="G81" s="235"/>
      <c r="I81" s="7"/>
      <c r="J81" s="628"/>
      <c r="K81" s="44"/>
      <c r="L81" s="44"/>
      <c r="M81" s="44"/>
      <c r="N81" s="117"/>
      <c r="O81" s="56"/>
    </row>
    <row r="82" spans="1:15" ht="12.75" customHeight="1">
      <c r="A82" s="7"/>
      <c r="B82" s="11"/>
      <c r="G82" s="235"/>
      <c r="I82" s="7"/>
      <c r="J82" s="11"/>
      <c r="K82" s="44"/>
      <c r="L82" s="44"/>
      <c r="M82" s="44"/>
      <c r="N82" s="117"/>
      <c r="O82" s="56"/>
    </row>
    <row r="83" spans="1:15" ht="12.75" customHeight="1">
      <c r="A83" s="28" t="s">
        <v>103</v>
      </c>
      <c r="B83" s="533" t="s">
        <v>1226</v>
      </c>
      <c r="C83" s="45" t="s">
        <v>179</v>
      </c>
      <c r="D83" s="45">
        <v>13</v>
      </c>
      <c r="E83" s="598"/>
      <c r="F83" s="599"/>
      <c r="G83" s="75">
        <f>D83*F83</f>
        <v>0</v>
      </c>
      <c r="I83" s="7"/>
      <c r="J83" s="479"/>
      <c r="K83" s="44"/>
      <c r="L83" s="44"/>
      <c r="M83" s="44"/>
      <c r="N83" s="117"/>
      <c r="O83" s="56"/>
    </row>
    <row r="84" spans="1:15" ht="12.75" customHeight="1">
      <c r="A84" s="7"/>
      <c r="B84" s="66" t="s">
        <v>355</v>
      </c>
      <c r="E84" s="1001"/>
      <c r="G84" s="235"/>
      <c r="I84" s="7"/>
      <c r="J84" s="11"/>
      <c r="K84" s="44"/>
      <c r="L84" s="44"/>
      <c r="M84" s="44"/>
      <c r="N84" s="117"/>
      <c r="O84" s="56"/>
    </row>
    <row r="85" spans="1:15" ht="17.25" customHeight="1">
      <c r="A85" s="7"/>
      <c r="B85" s="534" t="s">
        <v>2312</v>
      </c>
      <c r="E85" s="1002"/>
      <c r="G85" s="235"/>
      <c r="I85" s="7"/>
      <c r="J85" s="11"/>
      <c r="K85" s="44"/>
      <c r="L85" s="44"/>
      <c r="M85" s="44"/>
      <c r="N85" s="117"/>
      <c r="O85" s="56"/>
    </row>
    <row r="86" spans="1:15" ht="12.75" customHeight="1">
      <c r="A86" s="7"/>
      <c r="B86" s="66" t="s">
        <v>780</v>
      </c>
      <c r="E86" s="1002"/>
      <c r="G86" s="235"/>
      <c r="I86" s="7"/>
      <c r="J86" s="11"/>
      <c r="K86" s="44"/>
      <c r="L86" s="44"/>
      <c r="M86" s="44"/>
      <c r="N86" s="117"/>
      <c r="O86" s="56"/>
    </row>
    <row r="87" spans="1:15" ht="12.75" customHeight="1">
      <c r="A87" s="7"/>
      <c r="B87" s="66" t="s">
        <v>1225</v>
      </c>
      <c r="E87" s="1002"/>
      <c r="G87" s="235"/>
      <c r="I87" s="7"/>
      <c r="J87" s="11"/>
      <c r="K87" s="44"/>
      <c r="L87" s="44"/>
      <c r="M87" s="44"/>
      <c r="N87" s="117"/>
      <c r="O87" s="56"/>
    </row>
    <row r="88" spans="1:15" ht="12.75" customHeight="1">
      <c r="A88" s="7"/>
      <c r="B88" s="66" t="s">
        <v>758</v>
      </c>
      <c r="E88" s="1002"/>
      <c r="G88" s="235"/>
      <c r="I88" s="7"/>
      <c r="J88" s="11"/>
      <c r="K88" s="44"/>
      <c r="L88" s="44"/>
      <c r="M88" s="44"/>
      <c r="N88" s="117"/>
      <c r="O88" s="56"/>
    </row>
    <row r="89" spans="1:15" ht="12.75" customHeight="1">
      <c r="A89" s="7"/>
      <c r="B89" s="41" t="s">
        <v>2317</v>
      </c>
      <c r="E89" s="1002"/>
      <c r="G89" s="235"/>
      <c r="I89" s="7"/>
      <c r="J89" s="6"/>
      <c r="K89" s="44"/>
      <c r="L89" s="44"/>
      <c r="M89" s="44"/>
      <c r="N89" s="117"/>
      <c r="O89" s="56"/>
    </row>
    <row r="90" spans="1:15" ht="12.75" customHeight="1">
      <c r="A90" s="7"/>
      <c r="B90" s="66" t="s">
        <v>1227</v>
      </c>
      <c r="E90" s="1002"/>
      <c r="G90" s="235"/>
      <c r="I90" s="7"/>
      <c r="J90" s="11"/>
      <c r="K90" s="44"/>
      <c r="L90" s="44"/>
      <c r="M90" s="44"/>
      <c r="N90" s="117"/>
      <c r="O90" s="56"/>
    </row>
    <row r="91" spans="1:15" ht="12.75" customHeight="1">
      <c r="A91" s="7"/>
      <c r="B91" s="66"/>
      <c r="E91" s="1002"/>
      <c r="G91" s="235"/>
      <c r="I91" s="7"/>
      <c r="J91" s="11"/>
      <c r="K91" s="44"/>
      <c r="L91" s="44"/>
      <c r="M91" s="44"/>
      <c r="N91" s="117"/>
      <c r="O91" s="56"/>
    </row>
    <row r="92" spans="1:15" ht="12.75" customHeight="1">
      <c r="A92" s="7"/>
      <c r="B92" s="66" t="s">
        <v>2319</v>
      </c>
      <c r="E92" s="1002"/>
      <c r="G92" s="235"/>
      <c r="I92" s="7"/>
      <c r="J92" s="628"/>
      <c r="K92" s="44"/>
      <c r="L92" s="44"/>
      <c r="M92" s="44"/>
      <c r="N92" s="117"/>
      <c r="O92" s="56"/>
    </row>
    <row r="93" spans="1:15" ht="12.75" customHeight="1">
      <c r="A93" s="7"/>
      <c r="B93" s="537" t="s">
        <v>2318</v>
      </c>
      <c r="E93" s="1003"/>
      <c r="G93" s="235"/>
      <c r="I93" s="7"/>
      <c r="J93" s="11"/>
      <c r="K93" s="44"/>
      <c r="L93" s="44"/>
      <c r="M93" s="44"/>
      <c r="N93" s="117"/>
      <c r="O93" s="56"/>
    </row>
    <row r="94" spans="1:15" ht="12.75" customHeight="1">
      <c r="A94" s="7"/>
      <c r="B94" s="11"/>
      <c r="G94" s="235"/>
      <c r="I94" s="7"/>
      <c r="J94" s="479"/>
      <c r="K94" s="44"/>
      <c r="L94" s="44"/>
      <c r="M94" s="44"/>
      <c r="N94" s="117"/>
      <c r="O94" s="56"/>
    </row>
    <row r="95" spans="1:15" ht="12.75" customHeight="1">
      <c r="A95" s="28" t="s">
        <v>1196</v>
      </c>
      <c r="B95" s="533" t="s">
        <v>1197</v>
      </c>
      <c r="C95" s="45" t="s">
        <v>179</v>
      </c>
      <c r="D95" s="45">
        <v>14</v>
      </c>
      <c r="E95" s="598"/>
      <c r="F95" s="599"/>
      <c r="G95" s="75">
        <f>D95*F95</f>
        <v>0</v>
      </c>
      <c r="I95" s="7"/>
      <c r="J95" s="11"/>
      <c r="K95" s="44"/>
      <c r="L95" s="44"/>
      <c r="M95" s="44"/>
      <c r="N95" s="117"/>
      <c r="O95" s="56"/>
    </row>
    <row r="96" spans="1:15" ht="12.75" customHeight="1">
      <c r="A96" s="7"/>
      <c r="B96" s="66" t="s">
        <v>355</v>
      </c>
      <c r="E96" s="1001"/>
      <c r="G96" s="235"/>
      <c r="I96" s="7"/>
      <c r="J96" s="11"/>
      <c r="K96" s="44"/>
      <c r="L96" s="44"/>
      <c r="M96" s="44"/>
      <c r="N96" s="117"/>
      <c r="O96" s="56"/>
    </row>
    <row r="97" spans="1:15" ht="17.25" customHeight="1">
      <c r="A97" s="7"/>
      <c r="B97" s="534" t="s">
        <v>2312</v>
      </c>
      <c r="E97" s="1002"/>
      <c r="G97" s="235"/>
      <c r="I97" s="7"/>
      <c r="J97" s="11"/>
      <c r="K97" s="44"/>
      <c r="L97" s="44"/>
      <c r="M97" s="44"/>
      <c r="N97" s="117"/>
      <c r="O97" s="56"/>
    </row>
    <row r="98" spans="1:15" ht="12.75" customHeight="1">
      <c r="A98" s="7"/>
      <c r="B98" s="66" t="s">
        <v>780</v>
      </c>
      <c r="E98" s="1002"/>
      <c r="G98" s="235"/>
      <c r="I98" s="7"/>
      <c r="J98" s="104"/>
      <c r="K98" s="44"/>
      <c r="L98" s="44"/>
      <c r="M98" s="44"/>
      <c r="N98" s="117"/>
      <c r="O98" s="56"/>
    </row>
    <row r="99" spans="1:15" ht="16.5" customHeight="1">
      <c r="A99" s="7"/>
      <c r="B99" s="534" t="s">
        <v>1224</v>
      </c>
      <c r="E99" s="1002"/>
      <c r="G99" s="235"/>
      <c r="I99" s="7"/>
      <c r="J99" s="104"/>
      <c r="K99" s="44"/>
      <c r="L99" s="44"/>
      <c r="M99" s="44"/>
      <c r="N99" s="117"/>
      <c r="O99" s="56"/>
    </row>
    <row r="100" spans="1:15" ht="17.25" customHeight="1">
      <c r="A100" s="7"/>
      <c r="B100" s="534" t="s">
        <v>1222</v>
      </c>
      <c r="E100" s="1002"/>
      <c r="G100" s="235"/>
      <c r="I100" s="7"/>
      <c r="J100" s="104"/>
      <c r="K100" s="44"/>
      <c r="L100" s="44"/>
      <c r="M100" s="44"/>
      <c r="N100" s="117"/>
      <c r="O100" s="56"/>
    </row>
    <row r="101" spans="1:15" ht="16.5" customHeight="1">
      <c r="A101" s="7"/>
      <c r="B101" s="534" t="s">
        <v>1228</v>
      </c>
      <c r="E101" s="1002"/>
      <c r="G101" s="235"/>
      <c r="I101" s="7"/>
      <c r="J101" s="628"/>
      <c r="K101" s="44"/>
      <c r="L101" s="44"/>
      <c r="M101" s="44"/>
      <c r="N101" s="117"/>
      <c r="O101" s="56"/>
    </row>
    <row r="102" spans="1:15" ht="12.75" customHeight="1">
      <c r="A102" s="7"/>
      <c r="B102" s="537" t="s">
        <v>1223</v>
      </c>
      <c r="E102" s="1003"/>
      <c r="G102" s="235"/>
      <c r="I102" s="7"/>
      <c r="J102" s="18"/>
      <c r="K102" s="44"/>
      <c r="L102" s="44"/>
      <c r="M102" s="44"/>
      <c r="N102" s="117"/>
      <c r="O102" s="56"/>
    </row>
    <row r="103" spans="1:15" ht="12.75" customHeight="1">
      <c r="A103" s="7"/>
      <c r="G103" s="235"/>
      <c r="I103" s="7"/>
      <c r="J103" s="479"/>
      <c r="K103" s="44"/>
      <c r="L103" s="44"/>
      <c r="M103" s="44"/>
      <c r="N103" s="117"/>
      <c r="O103" s="56"/>
    </row>
    <row r="104" spans="1:15" ht="12.75" customHeight="1">
      <c r="A104" s="28" t="s">
        <v>1199</v>
      </c>
      <c r="B104" s="533" t="s">
        <v>1198</v>
      </c>
      <c r="C104" s="45" t="s">
        <v>179</v>
      </c>
      <c r="D104" s="45">
        <v>10</v>
      </c>
      <c r="E104" s="598"/>
      <c r="F104" s="599"/>
      <c r="G104" s="75">
        <f>D104*F104</f>
        <v>0</v>
      </c>
      <c r="I104" s="7"/>
      <c r="J104" s="11"/>
      <c r="K104" s="44"/>
      <c r="L104" s="44"/>
      <c r="M104" s="44"/>
      <c r="N104" s="117"/>
      <c r="O104" s="56"/>
    </row>
    <row r="105" spans="1:15" ht="12.75" customHeight="1">
      <c r="A105" s="7"/>
      <c r="B105" s="66" t="s">
        <v>355</v>
      </c>
      <c r="E105" s="1001"/>
      <c r="G105" s="235"/>
      <c r="I105" s="7"/>
      <c r="J105" s="11"/>
      <c r="K105" s="44"/>
      <c r="L105" s="44"/>
      <c r="M105" s="44"/>
      <c r="N105" s="117"/>
      <c r="O105" s="56"/>
    </row>
    <row r="106" spans="1:15" ht="15.75" customHeight="1">
      <c r="A106" s="7"/>
      <c r="B106" s="534" t="s">
        <v>2312</v>
      </c>
      <c r="E106" s="1002"/>
      <c r="G106" s="235"/>
      <c r="I106" s="7"/>
      <c r="J106" s="11"/>
      <c r="K106" s="44"/>
      <c r="L106" s="44"/>
      <c r="M106" s="44"/>
      <c r="N106" s="117"/>
      <c r="O106" s="56"/>
    </row>
    <row r="107" spans="1:15" ht="12.75" customHeight="1">
      <c r="A107" s="7"/>
      <c r="B107" s="66" t="s">
        <v>780</v>
      </c>
      <c r="E107" s="1002"/>
      <c r="G107" s="235"/>
      <c r="I107" s="7"/>
      <c r="J107" s="11"/>
      <c r="K107" s="44"/>
      <c r="L107" s="44"/>
      <c r="M107" s="44"/>
      <c r="N107" s="117"/>
      <c r="O107" s="56"/>
    </row>
    <row r="108" spans="1:15" ht="12.75" customHeight="1">
      <c r="A108" s="7"/>
      <c r="B108" s="66" t="s">
        <v>1230</v>
      </c>
      <c r="E108" s="1002"/>
      <c r="G108" s="235"/>
      <c r="I108" s="7"/>
      <c r="J108" s="11"/>
      <c r="K108" s="44"/>
      <c r="L108" s="44"/>
      <c r="M108" s="44"/>
      <c r="N108" s="117"/>
      <c r="O108" s="56"/>
    </row>
    <row r="109" spans="1:15" ht="12.75" customHeight="1">
      <c r="A109" s="7"/>
      <c r="B109" s="66" t="s">
        <v>758</v>
      </c>
      <c r="E109" s="1002"/>
      <c r="G109" s="235"/>
      <c r="I109" s="7"/>
      <c r="J109" s="11"/>
      <c r="K109" s="44"/>
      <c r="L109" s="44"/>
      <c r="M109" s="44"/>
      <c r="N109" s="117"/>
      <c r="O109" s="56"/>
    </row>
    <row r="110" spans="1:15" ht="12.75" customHeight="1">
      <c r="A110" s="7"/>
      <c r="B110" s="66" t="s">
        <v>1231</v>
      </c>
      <c r="E110" s="1002"/>
      <c r="G110" s="235"/>
      <c r="I110" s="7"/>
      <c r="J110" s="104"/>
      <c r="K110" s="44"/>
      <c r="L110" s="44"/>
      <c r="M110" s="44"/>
      <c r="N110" s="117"/>
      <c r="O110" s="56"/>
    </row>
    <row r="111" spans="1:15" ht="16.5" customHeight="1">
      <c r="A111" s="7"/>
      <c r="B111" s="534" t="s">
        <v>1232</v>
      </c>
      <c r="E111" s="1002"/>
      <c r="G111" s="235"/>
      <c r="I111" s="7"/>
      <c r="J111" s="628"/>
      <c r="K111" s="44"/>
      <c r="L111" s="44"/>
      <c r="M111" s="44"/>
      <c r="N111" s="117"/>
      <c r="O111" s="56"/>
    </row>
    <row r="112" spans="1:15" ht="12.75" customHeight="1">
      <c r="A112" s="7"/>
      <c r="B112" s="537" t="s">
        <v>1229</v>
      </c>
      <c r="E112" s="1003"/>
      <c r="G112" s="235"/>
      <c r="I112" s="7"/>
      <c r="J112" s="11"/>
      <c r="K112" s="44"/>
      <c r="L112" s="44"/>
      <c r="M112" s="44"/>
      <c r="N112" s="117"/>
      <c r="O112" s="56"/>
    </row>
    <row r="113" spans="1:15" ht="12.75" customHeight="1">
      <c r="A113" s="7"/>
      <c r="B113" s="11"/>
      <c r="G113" s="235"/>
      <c r="I113" s="7"/>
      <c r="J113" s="479"/>
      <c r="K113" s="44"/>
      <c r="L113" s="44"/>
      <c r="M113" s="44"/>
      <c r="N113" s="117"/>
      <c r="O113" s="56"/>
    </row>
    <row r="114" spans="1:15" ht="12.75" customHeight="1">
      <c r="A114" s="28" t="s">
        <v>1200</v>
      </c>
      <c r="B114" s="533" t="s">
        <v>1233</v>
      </c>
      <c r="C114" s="45" t="s">
        <v>179</v>
      </c>
      <c r="D114" s="45">
        <v>3</v>
      </c>
      <c r="E114" s="598"/>
      <c r="F114" s="599"/>
      <c r="G114" s="75">
        <f>D114*F114</f>
        <v>0</v>
      </c>
      <c r="I114" s="7"/>
      <c r="J114" s="11"/>
      <c r="K114" s="44"/>
      <c r="L114" s="44"/>
      <c r="M114" s="44"/>
      <c r="N114" s="117"/>
      <c r="O114" s="56"/>
    </row>
    <row r="115" spans="1:15" ht="12.75" customHeight="1">
      <c r="A115" s="7"/>
      <c r="B115" s="66" t="s">
        <v>355</v>
      </c>
      <c r="E115" s="1001"/>
      <c r="G115" s="235"/>
      <c r="I115" s="7"/>
      <c r="J115" s="11"/>
      <c r="K115" s="44"/>
      <c r="L115" s="44"/>
      <c r="M115" s="44"/>
      <c r="N115" s="117"/>
      <c r="O115" s="56"/>
    </row>
    <row r="116" spans="1:15" ht="12.75" customHeight="1">
      <c r="A116" s="7"/>
      <c r="B116" s="66" t="s">
        <v>1801</v>
      </c>
      <c r="E116" s="1002"/>
      <c r="G116" s="235"/>
      <c r="I116" s="7"/>
      <c r="J116" s="11"/>
      <c r="K116" s="44"/>
      <c r="L116" s="44"/>
      <c r="M116" s="44"/>
      <c r="N116" s="117"/>
      <c r="O116" s="56"/>
    </row>
    <row r="117" spans="1:15" ht="12.75" customHeight="1">
      <c r="A117" s="7"/>
      <c r="B117" s="66" t="s">
        <v>780</v>
      </c>
      <c r="E117" s="1002"/>
      <c r="G117" s="235"/>
      <c r="I117" s="7"/>
      <c r="J117" s="11"/>
      <c r="K117" s="44"/>
      <c r="L117" s="44"/>
      <c r="M117" s="44"/>
      <c r="N117" s="117"/>
      <c r="O117" s="56"/>
    </row>
    <row r="118" spans="1:15" ht="16.5" customHeight="1">
      <c r="A118" s="7"/>
      <c r="B118" s="66" t="s">
        <v>1234</v>
      </c>
      <c r="E118" s="1002"/>
      <c r="G118" s="235"/>
      <c r="I118" s="7"/>
      <c r="J118" s="104"/>
      <c r="K118" s="44"/>
      <c r="L118" s="44"/>
      <c r="M118" s="44"/>
      <c r="N118" s="117"/>
      <c r="O118" s="56"/>
    </row>
    <row r="119" spans="1:15" ht="27.75" customHeight="1">
      <c r="A119" s="7"/>
      <c r="B119" s="534" t="s">
        <v>2320</v>
      </c>
      <c r="E119" s="1002"/>
      <c r="G119" s="235"/>
      <c r="I119" s="7"/>
      <c r="J119" s="628"/>
      <c r="K119" s="44"/>
      <c r="L119" s="44"/>
      <c r="M119" s="44"/>
      <c r="N119" s="117"/>
      <c r="O119" s="56"/>
    </row>
    <row r="120" spans="1:15" ht="12.75" customHeight="1">
      <c r="A120" s="7"/>
      <c r="B120" s="537" t="s">
        <v>2321</v>
      </c>
      <c r="E120" s="1003"/>
      <c r="G120" s="235"/>
      <c r="I120" s="7"/>
      <c r="J120" s="11"/>
      <c r="K120" s="44"/>
      <c r="L120" s="44"/>
      <c r="M120" s="44"/>
      <c r="N120" s="117"/>
      <c r="O120" s="56"/>
    </row>
    <row r="121" spans="1:15" ht="12.75" customHeight="1">
      <c r="A121" s="7"/>
      <c r="B121" s="11"/>
      <c r="G121" s="235"/>
      <c r="I121" s="7"/>
      <c r="J121" s="479"/>
      <c r="K121" s="44"/>
      <c r="L121" s="44"/>
      <c r="M121" s="44"/>
      <c r="N121" s="117"/>
      <c r="O121" s="56"/>
    </row>
    <row r="122" spans="1:15" ht="12.75" customHeight="1">
      <c r="A122" s="164" t="s">
        <v>45</v>
      </c>
      <c r="B122" s="538" t="s">
        <v>743</v>
      </c>
      <c r="G122" s="235"/>
      <c r="I122" s="7"/>
      <c r="J122" s="6"/>
      <c r="K122" s="44"/>
      <c r="L122" s="44"/>
      <c r="M122" s="44"/>
      <c r="N122" s="117"/>
      <c r="O122" s="56"/>
    </row>
    <row r="123" spans="1:15" ht="12.75" customHeight="1">
      <c r="A123" s="7"/>
      <c r="B123" s="41" t="s">
        <v>744</v>
      </c>
      <c r="G123" s="235"/>
      <c r="I123" s="7"/>
      <c r="J123" s="11"/>
      <c r="K123" s="44"/>
      <c r="L123" s="44"/>
      <c r="M123" s="44"/>
      <c r="N123" s="117"/>
      <c r="O123" s="56"/>
    </row>
    <row r="124" spans="1:15" ht="12.75" customHeight="1">
      <c r="A124" s="7"/>
      <c r="B124" s="66" t="s">
        <v>355</v>
      </c>
      <c r="G124" s="235"/>
      <c r="I124" s="7"/>
      <c r="J124" s="6"/>
      <c r="K124" s="44"/>
      <c r="L124" s="44"/>
      <c r="M124" s="44"/>
      <c r="N124" s="117"/>
      <c r="O124" s="56"/>
    </row>
    <row r="125" spans="1:15" ht="12.75" customHeight="1">
      <c r="A125" s="7"/>
      <c r="B125" s="41" t="s">
        <v>500</v>
      </c>
      <c r="G125" s="235"/>
      <c r="I125" s="7"/>
      <c r="J125" s="623"/>
      <c r="K125" s="44"/>
      <c r="L125" s="44"/>
      <c r="M125" s="44"/>
      <c r="N125" s="117"/>
      <c r="O125" s="56"/>
    </row>
    <row r="126" spans="1:15" ht="13.5" customHeight="1">
      <c r="A126" s="28" t="s">
        <v>79</v>
      </c>
      <c r="B126" s="169" t="s">
        <v>1796</v>
      </c>
      <c r="C126" s="45" t="s">
        <v>179</v>
      </c>
      <c r="D126" s="45">
        <v>4</v>
      </c>
      <c r="E126" s="605"/>
      <c r="F126" s="599"/>
      <c r="G126" s="75">
        <f>D126*F126</f>
        <v>0</v>
      </c>
      <c r="I126" s="7"/>
      <c r="J126" s="6"/>
      <c r="K126" s="44"/>
      <c r="L126" s="44"/>
      <c r="M126" s="44"/>
      <c r="N126" s="117"/>
      <c r="O126" s="56"/>
    </row>
    <row r="127" spans="1:15" ht="14.25" customHeight="1">
      <c r="A127" s="7"/>
      <c r="B127" s="41" t="s">
        <v>748</v>
      </c>
      <c r="G127" s="235"/>
      <c r="I127" s="7"/>
      <c r="J127" s="11"/>
      <c r="K127" s="44"/>
      <c r="L127" s="44"/>
      <c r="M127" s="44"/>
      <c r="N127" s="117"/>
      <c r="O127" s="56"/>
    </row>
    <row r="128" spans="1:15" ht="12.75" customHeight="1">
      <c r="A128" s="7"/>
      <c r="B128" s="66" t="s">
        <v>749</v>
      </c>
      <c r="G128" s="235"/>
      <c r="I128" s="7"/>
      <c r="J128" s="11"/>
      <c r="K128" s="44"/>
      <c r="L128" s="44"/>
      <c r="M128" s="44"/>
      <c r="N128" s="117"/>
      <c r="O128" s="56"/>
    </row>
    <row r="129" spans="1:15" ht="12.75" customHeight="1">
      <c r="A129" s="7"/>
      <c r="B129" s="11"/>
      <c r="G129" s="235"/>
      <c r="I129" s="7"/>
      <c r="J129" s="479"/>
      <c r="K129" s="44"/>
      <c r="L129" s="44"/>
      <c r="M129" s="44"/>
      <c r="N129" s="117"/>
      <c r="O129" s="56"/>
    </row>
    <row r="130" spans="1:15" ht="12.75" customHeight="1">
      <c r="A130" s="164" t="s">
        <v>46</v>
      </c>
      <c r="B130" s="538" t="s">
        <v>781</v>
      </c>
      <c r="G130" s="235"/>
      <c r="I130" s="7"/>
      <c r="J130" s="6"/>
      <c r="K130" s="44"/>
      <c r="L130" s="44"/>
      <c r="M130" s="44"/>
      <c r="N130" s="117"/>
      <c r="O130" s="56"/>
    </row>
    <row r="131" spans="1:15" ht="12.75" customHeight="1">
      <c r="A131" s="7"/>
      <c r="B131" s="41" t="s">
        <v>783</v>
      </c>
      <c r="G131" s="235"/>
      <c r="I131" s="7"/>
      <c r="J131" s="11"/>
      <c r="K131" s="44"/>
      <c r="L131" s="44"/>
      <c r="M131" s="44"/>
      <c r="N131" s="117"/>
      <c r="O131" s="56"/>
    </row>
    <row r="132" spans="1:15" ht="12.75" customHeight="1">
      <c r="A132" s="7"/>
      <c r="B132" s="66" t="s">
        <v>355</v>
      </c>
      <c r="G132" s="235"/>
      <c r="I132" s="7"/>
      <c r="J132" s="6"/>
      <c r="K132" s="44"/>
      <c r="L132" s="44"/>
      <c r="M132" s="44"/>
      <c r="N132" s="117"/>
      <c r="O132" s="56"/>
    </row>
    <row r="133" spans="1:15" ht="12.75" customHeight="1">
      <c r="A133" s="7"/>
      <c r="B133" s="41" t="s">
        <v>1769</v>
      </c>
      <c r="G133" s="235"/>
      <c r="I133" s="7"/>
      <c r="J133" s="629"/>
      <c r="K133" s="44"/>
      <c r="L133" s="44"/>
      <c r="M133" s="44"/>
      <c r="N133" s="117"/>
      <c r="O133" s="56"/>
    </row>
    <row r="134" spans="1:15" ht="12.75" customHeight="1">
      <c r="A134" s="28" t="s">
        <v>763</v>
      </c>
      <c r="B134" s="539" t="s">
        <v>1763</v>
      </c>
      <c r="C134" s="45" t="s">
        <v>179</v>
      </c>
      <c r="D134" s="45">
        <v>1</v>
      </c>
      <c r="E134" s="605"/>
      <c r="F134" s="599"/>
      <c r="G134" s="75">
        <f>D134*F134</f>
        <v>0</v>
      </c>
      <c r="I134" s="7"/>
      <c r="J134" s="6"/>
      <c r="K134" s="44"/>
      <c r="L134" s="44"/>
      <c r="M134" s="44"/>
      <c r="N134" s="117"/>
      <c r="O134" s="56"/>
    </row>
    <row r="135" spans="1:15" ht="53.25" customHeight="1">
      <c r="A135" s="7"/>
      <c r="B135" s="40" t="s">
        <v>1764</v>
      </c>
      <c r="G135" s="235"/>
      <c r="I135" s="7"/>
      <c r="J135" s="6"/>
      <c r="K135" s="44"/>
      <c r="L135" s="44"/>
      <c r="M135" s="44"/>
      <c r="N135" s="117"/>
      <c r="O135" s="56"/>
    </row>
    <row r="136" spans="1:15" ht="26.25" customHeight="1">
      <c r="A136" s="7"/>
      <c r="B136" s="40" t="s">
        <v>1479</v>
      </c>
      <c r="G136" s="235"/>
      <c r="I136" s="7"/>
      <c r="J136" s="6"/>
      <c r="K136" s="44"/>
      <c r="L136" s="44"/>
      <c r="M136" s="44"/>
      <c r="N136" s="117"/>
      <c r="O136" s="56"/>
    </row>
    <row r="137" spans="1:15" ht="14.25" customHeight="1">
      <c r="A137" s="7"/>
      <c r="B137" s="40" t="s">
        <v>1480</v>
      </c>
      <c r="G137" s="235"/>
      <c r="I137" s="7"/>
      <c r="J137" s="6"/>
      <c r="K137" s="44"/>
      <c r="L137" s="44"/>
      <c r="M137" s="44"/>
      <c r="N137" s="117"/>
      <c r="O137" s="56"/>
    </row>
    <row r="138" spans="1:15" ht="14.25" customHeight="1">
      <c r="A138" s="7"/>
      <c r="B138" s="40" t="s">
        <v>1765</v>
      </c>
      <c r="G138" s="235"/>
      <c r="I138" s="7"/>
      <c r="J138" s="15"/>
      <c r="K138" s="44"/>
      <c r="L138" s="44"/>
      <c r="M138" s="44"/>
      <c r="N138" s="117"/>
      <c r="O138" s="56"/>
    </row>
    <row r="139" spans="1:15" ht="39.6" customHeight="1">
      <c r="A139" s="7"/>
      <c r="B139" s="20" t="s">
        <v>1770</v>
      </c>
      <c r="G139" s="235"/>
      <c r="I139" s="7"/>
      <c r="J139" s="8"/>
      <c r="K139" s="44"/>
      <c r="L139" s="44"/>
      <c r="M139" s="44"/>
      <c r="N139" s="117"/>
      <c r="O139" s="56"/>
    </row>
    <row r="140" spans="1:15" ht="12.75" customHeight="1">
      <c r="A140" s="7"/>
      <c r="B140" s="8"/>
      <c r="G140" s="235"/>
      <c r="I140" s="7"/>
      <c r="J140" s="630"/>
      <c r="K140" s="44"/>
      <c r="L140" s="44"/>
      <c r="M140" s="44"/>
      <c r="N140" s="117"/>
      <c r="O140" s="56"/>
    </row>
    <row r="141" spans="1:15" ht="12.75" customHeight="1">
      <c r="A141" s="28" t="s">
        <v>782</v>
      </c>
      <c r="B141" s="192" t="s">
        <v>785</v>
      </c>
      <c r="C141" s="45" t="s">
        <v>161</v>
      </c>
      <c r="D141" s="45">
        <v>40</v>
      </c>
      <c r="E141" s="605"/>
      <c r="F141" s="599"/>
      <c r="G141" s="75">
        <f>D141*F141</f>
        <v>0</v>
      </c>
      <c r="I141" s="7"/>
      <c r="J141" s="11"/>
      <c r="K141" s="44"/>
      <c r="L141" s="44"/>
      <c r="M141" s="44"/>
      <c r="N141" s="117"/>
      <c r="O141" s="56"/>
    </row>
    <row r="142" spans="1:15" ht="12.75" customHeight="1">
      <c r="A142" s="7"/>
      <c r="B142" s="66" t="s">
        <v>2311</v>
      </c>
      <c r="G142" s="235"/>
      <c r="I142" s="7"/>
      <c r="J142" s="630"/>
      <c r="K142" s="44"/>
      <c r="L142" s="44"/>
      <c r="M142" s="44"/>
      <c r="N142" s="117"/>
      <c r="O142" s="56"/>
    </row>
    <row r="143" spans="1:15" ht="93.75" customHeight="1">
      <c r="A143" s="7"/>
      <c r="B143" s="95" t="s">
        <v>1767</v>
      </c>
      <c r="G143" s="235"/>
      <c r="I143" s="7"/>
      <c r="J143" s="30"/>
      <c r="K143" s="44"/>
      <c r="L143" s="44"/>
      <c r="M143" s="44"/>
      <c r="N143" s="117"/>
      <c r="O143" s="56"/>
    </row>
    <row r="144" spans="1:15" ht="30" customHeight="1">
      <c r="A144" s="7"/>
      <c r="B144" s="297" t="s">
        <v>1804</v>
      </c>
      <c r="G144" s="235"/>
      <c r="I144" s="7"/>
      <c r="J144" s="315"/>
      <c r="K144" s="44"/>
      <c r="L144" s="44"/>
      <c r="M144" s="44"/>
      <c r="N144" s="117"/>
      <c r="O144" s="56"/>
    </row>
    <row r="145" spans="1:15" ht="42.75" customHeight="1">
      <c r="A145" s="7"/>
      <c r="B145" s="95" t="s">
        <v>1766</v>
      </c>
      <c r="G145" s="235"/>
      <c r="I145" s="7"/>
      <c r="J145" s="30"/>
      <c r="K145" s="44"/>
      <c r="L145" s="44"/>
      <c r="M145" s="44"/>
      <c r="N145" s="117"/>
      <c r="O145" s="56"/>
    </row>
    <row r="146" spans="1:15" ht="96.75" customHeight="1">
      <c r="A146" s="7"/>
      <c r="B146" s="95" t="s">
        <v>784</v>
      </c>
      <c r="G146" s="235"/>
      <c r="I146" s="7"/>
      <c r="J146" s="30"/>
      <c r="K146" s="44"/>
      <c r="L146" s="44"/>
      <c r="M146" s="44"/>
      <c r="N146" s="117"/>
      <c r="O146" s="56"/>
    </row>
    <row r="147" spans="1:15" ht="14.25" customHeight="1">
      <c r="A147" s="7"/>
      <c r="B147" s="30"/>
      <c r="G147" s="235"/>
      <c r="I147" s="7"/>
      <c r="J147" s="30"/>
      <c r="K147" s="44"/>
      <c r="L147" s="44"/>
      <c r="M147" s="44"/>
      <c r="N147" s="117"/>
      <c r="O147" s="56"/>
    </row>
    <row r="148" spans="1:15" ht="12.75" customHeight="1">
      <c r="A148" s="28" t="s">
        <v>1201</v>
      </c>
      <c r="B148" s="539" t="s">
        <v>1771</v>
      </c>
      <c r="C148" s="45" t="s">
        <v>179</v>
      </c>
      <c r="D148" s="45">
        <v>1</v>
      </c>
      <c r="E148" s="605"/>
      <c r="F148" s="599"/>
      <c r="G148" s="75">
        <f>D148*F148</f>
        <v>0</v>
      </c>
      <c r="I148" s="7"/>
      <c r="J148" s="629"/>
      <c r="K148" s="44"/>
      <c r="L148" s="44"/>
      <c r="M148" s="44"/>
      <c r="N148" s="117"/>
      <c r="O148" s="56"/>
    </row>
    <row r="149" spans="1:15" ht="12.75" customHeight="1">
      <c r="A149" s="7"/>
      <c r="B149" s="66" t="s">
        <v>355</v>
      </c>
      <c r="G149" s="235"/>
      <c r="I149" s="7"/>
      <c r="J149" s="11"/>
      <c r="K149" s="44"/>
      <c r="L149" s="44"/>
      <c r="M149" s="44"/>
      <c r="N149" s="117"/>
      <c r="O149" s="56"/>
    </row>
    <row r="150" spans="1:15" ht="12.75" customHeight="1">
      <c r="A150" s="7"/>
      <c r="B150" s="540" t="s">
        <v>1768</v>
      </c>
      <c r="G150" s="235"/>
      <c r="I150" s="7"/>
      <c r="J150" s="631"/>
      <c r="K150" s="44"/>
      <c r="L150" s="44"/>
      <c r="M150" s="44"/>
      <c r="N150" s="117"/>
      <c r="O150" s="56"/>
    </row>
    <row r="151" spans="1:15" ht="40.5" customHeight="1">
      <c r="A151" s="7"/>
      <c r="B151" s="40" t="s">
        <v>1772</v>
      </c>
      <c r="G151" s="235"/>
      <c r="I151" s="7"/>
      <c r="J151" s="6"/>
      <c r="K151" s="44"/>
      <c r="L151" s="44"/>
      <c r="M151" s="44"/>
      <c r="N151" s="117"/>
      <c r="O151" s="56"/>
    </row>
    <row r="152" spans="1:15" ht="29.25" customHeight="1">
      <c r="A152" s="7"/>
      <c r="B152" s="165" t="s">
        <v>1773</v>
      </c>
      <c r="G152" s="235"/>
      <c r="I152" s="7"/>
      <c r="J152" s="632"/>
      <c r="K152" s="44"/>
      <c r="L152" s="44"/>
      <c r="M152" s="44"/>
      <c r="N152" s="117"/>
      <c r="O152" s="56"/>
    </row>
    <row r="153" spans="1:15" ht="28.5" customHeight="1">
      <c r="A153" s="7"/>
      <c r="B153" s="165" t="s">
        <v>1774</v>
      </c>
      <c r="G153" s="235"/>
      <c r="I153" s="7"/>
      <c r="J153" s="632"/>
      <c r="K153" s="44"/>
      <c r="L153" s="44"/>
      <c r="M153" s="44"/>
      <c r="N153" s="117"/>
      <c r="O153" s="56"/>
    </row>
    <row r="154" spans="1:15" ht="18.75" customHeight="1">
      <c r="A154" s="7"/>
      <c r="B154" s="40" t="s">
        <v>1480</v>
      </c>
      <c r="G154" s="235"/>
      <c r="I154" s="7"/>
      <c r="J154" s="6"/>
      <c r="K154" s="44"/>
      <c r="L154" s="44"/>
      <c r="M154" s="44"/>
      <c r="N154" s="117"/>
      <c r="O154" s="56"/>
    </row>
    <row r="155" spans="1:15" ht="12.75" customHeight="1">
      <c r="A155" s="7"/>
      <c r="B155" s="40" t="s">
        <v>1765</v>
      </c>
      <c r="G155" s="235"/>
      <c r="I155" s="7"/>
      <c r="J155" s="6"/>
      <c r="K155" s="44"/>
      <c r="L155" s="44"/>
      <c r="M155" s="44"/>
      <c r="N155" s="117"/>
      <c r="O155" s="56"/>
    </row>
    <row r="156" spans="1:15" ht="12.75" customHeight="1">
      <c r="A156" s="7"/>
      <c r="B156" s="8"/>
      <c r="G156" s="235"/>
      <c r="I156" s="7"/>
      <c r="J156" s="8"/>
      <c r="K156" s="44"/>
      <c r="L156" s="44"/>
      <c r="M156" s="44"/>
      <c r="N156" s="117"/>
      <c r="O156" s="56"/>
    </row>
    <row r="157" spans="1:15" ht="12.75" customHeight="1">
      <c r="A157" s="164" t="s">
        <v>47</v>
      </c>
      <c r="B157" s="190" t="s">
        <v>786</v>
      </c>
      <c r="G157" s="235"/>
      <c r="I157" s="7"/>
      <c r="J157" s="630"/>
      <c r="K157" s="44"/>
      <c r="L157" s="44"/>
      <c r="M157" s="44"/>
      <c r="N157" s="117"/>
      <c r="O157" s="56"/>
    </row>
    <row r="158" spans="1:15" ht="12.75" customHeight="1">
      <c r="A158" s="7"/>
      <c r="B158" s="6" t="s">
        <v>787</v>
      </c>
      <c r="G158" s="236"/>
      <c r="I158" s="7"/>
      <c r="J158" s="6"/>
      <c r="K158" s="44"/>
      <c r="L158" s="44"/>
      <c r="M158" s="44"/>
      <c r="N158" s="117"/>
      <c r="O158" s="56"/>
    </row>
    <row r="159" spans="1:15" ht="12.75" customHeight="1">
      <c r="A159" s="28" t="s">
        <v>80</v>
      </c>
      <c r="B159" s="169" t="s">
        <v>1640</v>
      </c>
      <c r="C159" s="45" t="s">
        <v>179</v>
      </c>
      <c r="D159" s="45">
        <v>50</v>
      </c>
      <c r="E159" s="605"/>
      <c r="F159" s="599"/>
      <c r="G159" s="75">
        <f>D159*F159</f>
        <v>0</v>
      </c>
      <c r="I159" s="7"/>
      <c r="J159" s="623"/>
      <c r="K159" s="44"/>
      <c r="L159" s="44"/>
      <c r="M159" s="44"/>
      <c r="N159" s="117"/>
      <c r="O159" s="56"/>
    </row>
    <row r="160" spans="1:15" ht="67.5" customHeight="1">
      <c r="A160" s="7"/>
      <c r="B160" s="41" t="s">
        <v>1641</v>
      </c>
      <c r="E160" s="606"/>
      <c r="G160" s="235"/>
      <c r="I160" s="7"/>
      <c r="J160" s="6"/>
      <c r="K160" s="44"/>
      <c r="L160" s="44"/>
      <c r="M160" s="44"/>
      <c r="N160" s="117"/>
      <c r="O160" s="56"/>
    </row>
    <row r="161" spans="1:15" ht="12.75" customHeight="1">
      <c r="A161" s="7"/>
      <c r="B161" s="541"/>
      <c r="G161" s="235"/>
      <c r="I161" s="7"/>
      <c r="J161" s="6"/>
      <c r="K161" s="44"/>
      <c r="L161" s="44"/>
      <c r="M161" s="44"/>
      <c r="N161" s="117"/>
      <c r="O161" s="56"/>
    </row>
    <row r="162" spans="1:15" ht="12.75" customHeight="1">
      <c r="A162" s="542" t="s">
        <v>81</v>
      </c>
      <c r="B162" s="533" t="s">
        <v>122</v>
      </c>
      <c r="C162" s="45" t="s">
        <v>179</v>
      </c>
      <c r="D162" s="45">
        <v>15</v>
      </c>
      <c r="E162" s="605"/>
      <c r="F162" s="599"/>
      <c r="G162" s="75">
        <f t="shared" ref="G162:G180" si="0">D162*F162</f>
        <v>0</v>
      </c>
      <c r="I162" s="7"/>
      <c r="J162" s="479"/>
      <c r="K162" s="44"/>
      <c r="L162" s="44"/>
      <c r="M162" s="44"/>
      <c r="N162" s="117"/>
      <c r="O162" s="56"/>
    </row>
    <row r="163" spans="1:15" ht="80.25" customHeight="1">
      <c r="A163" s="7"/>
      <c r="B163" s="41" t="s">
        <v>1642</v>
      </c>
      <c r="E163" s="606"/>
      <c r="G163" s="235"/>
      <c r="I163" s="7"/>
      <c r="J163" s="6"/>
      <c r="K163" s="44"/>
      <c r="L163" s="44"/>
      <c r="M163" s="44"/>
      <c r="N163" s="117"/>
      <c r="O163" s="56"/>
    </row>
    <row r="164" spans="1:15" ht="12.75" customHeight="1">
      <c r="A164" s="7"/>
      <c r="B164" s="543"/>
      <c r="G164" s="235"/>
      <c r="I164" s="7"/>
      <c r="J164" s="11"/>
      <c r="K164" s="44"/>
      <c r="L164" s="44"/>
      <c r="M164" s="44"/>
      <c r="N164" s="117"/>
      <c r="O164" s="56"/>
    </row>
    <row r="165" spans="1:15" ht="12.75" customHeight="1">
      <c r="A165" s="28" t="s">
        <v>1503</v>
      </c>
      <c r="B165" s="544" t="s">
        <v>1451</v>
      </c>
      <c r="C165" s="45" t="s">
        <v>179</v>
      </c>
      <c r="D165" s="45">
        <v>1</v>
      </c>
      <c r="E165" s="605"/>
      <c r="F165" s="599"/>
      <c r="G165" s="75">
        <f>D165*F165</f>
        <v>0</v>
      </c>
      <c r="I165" s="7"/>
      <c r="J165" s="633"/>
      <c r="K165" s="44"/>
      <c r="L165" s="44"/>
      <c r="M165" s="44"/>
      <c r="N165" s="117"/>
      <c r="O165" s="56"/>
    </row>
    <row r="166" spans="1:15" ht="12.75" customHeight="1">
      <c r="A166" s="7"/>
      <c r="B166" s="66" t="s">
        <v>355</v>
      </c>
      <c r="G166" s="235"/>
      <c r="I166" s="7"/>
      <c r="J166" s="11"/>
      <c r="K166" s="44"/>
      <c r="L166" s="44"/>
      <c r="M166" s="44"/>
      <c r="N166" s="117"/>
      <c r="O166" s="56"/>
    </row>
    <row r="167" spans="1:15" ht="12.75" customHeight="1">
      <c r="A167" s="7"/>
      <c r="B167" s="528" t="s">
        <v>442</v>
      </c>
      <c r="G167" s="235"/>
      <c r="I167" s="7"/>
      <c r="J167" s="559"/>
      <c r="K167" s="44"/>
      <c r="L167" s="44"/>
      <c r="M167" s="44"/>
      <c r="N167" s="117"/>
      <c r="O167" s="56"/>
    </row>
    <row r="168" spans="1:15" ht="12.75" customHeight="1">
      <c r="A168" s="7"/>
      <c r="B168" s="528" t="s">
        <v>1646</v>
      </c>
      <c r="G168" s="235"/>
      <c r="I168" s="7"/>
      <c r="J168" s="559"/>
      <c r="K168" s="44"/>
      <c r="L168" s="44"/>
      <c r="M168" s="44"/>
      <c r="N168" s="117"/>
      <c r="O168" s="56"/>
    </row>
    <row r="169" spans="1:15" ht="108" customHeight="1">
      <c r="A169" s="7"/>
      <c r="B169" s="41" t="s">
        <v>1645</v>
      </c>
      <c r="G169" s="235"/>
      <c r="I169" s="7"/>
      <c r="J169" s="6"/>
      <c r="K169" s="44"/>
      <c r="L169" s="44"/>
      <c r="M169" s="44"/>
      <c r="N169" s="117"/>
      <c r="O169" s="56"/>
    </row>
    <row r="170" spans="1:15" ht="15.75" customHeight="1">
      <c r="A170" s="7"/>
      <c r="B170" s="6"/>
      <c r="G170" s="235"/>
      <c r="I170" s="7"/>
      <c r="J170" s="6"/>
      <c r="K170" s="44"/>
      <c r="L170" s="44"/>
      <c r="M170" s="44"/>
      <c r="N170" s="117"/>
      <c r="O170" s="56"/>
    </row>
    <row r="171" spans="1:15" ht="28.5" customHeight="1">
      <c r="A171" s="28" t="s">
        <v>82</v>
      </c>
      <c r="B171" s="27" t="s">
        <v>2328</v>
      </c>
      <c r="C171" s="45" t="s">
        <v>179</v>
      </c>
      <c r="D171" s="45">
        <v>8</v>
      </c>
      <c r="E171" s="605"/>
      <c r="F171" s="599"/>
      <c r="G171" s="75">
        <f t="shared" si="0"/>
        <v>0</v>
      </c>
      <c r="I171" s="7"/>
      <c r="J171" s="31"/>
      <c r="K171" s="44"/>
      <c r="L171" s="44"/>
      <c r="M171" s="44"/>
      <c r="N171" s="117"/>
      <c r="O171" s="56"/>
    </row>
    <row r="172" spans="1:15" ht="12.75" customHeight="1">
      <c r="A172" s="7"/>
      <c r="B172" s="15"/>
      <c r="G172" s="235"/>
      <c r="I172" s="7"/>
      <c r="J172" s="15"/>
      <c r="K172" s="44"/>
      <c r="L172" s="44"/>
      <c r="M172" s="44"/>
      <c r="N172" s="117"/>
      <c r="O172" s="56"/>
    </row>
    <row r="173" spans="1:15" ht="15" customHeight="1">
      <c r="A173" s="65" t="s">
        <v>158</v>
      </c>
      <c r="B173" s="545" t="s">
        <v>2325</v>
      </c>
      <c r="C173" s="229" t="s">
        <v>179</v>
      </c>
      <c r="D173" s="229">
        <v>150</v>
      </c>
      <c r="E173" s="607"/>
      <c r="F173" s="608"/>
      <c r="G173" s="86">
        <f t="shared" si="0"/>
        <v>0</v>
      </c>
      <c r="I173" s="163"/>
      <c r="J173" s="546"/>
      <c r="K173" s="71"/>
      <c r="L173" s="71"/>
      <c r="M173" s="71"/>
      <c r="N173" s="261"/>
      <c r="O173" s="56"/>
    </row>
    <row r="174" spans="1:15" ht="15" customHeight="1">
      <c r="A174" s="163"/>
      <c r="B174" s="546"/>
      <c r="C174" s="71"/>
      <c r="D174" s="71"/>
      <c r="E174" s="609"/>
      <c r="F174" s="645"/>
      <c r="G174" s="239"/>
      <c r="I174" s="163"/>
      <c r="J174" s="10"/>
      <c r="K174" s="71"/>
      <c r="L174" s="71"/>
      <c r="M174" s="71"/>
      <c r="N174" s="261"/>
      <c r="O174" s="73"/>
    </row>
    <row r="175" spans="1:15" ht="15" customHeight="1">
      <c r="A175" s="7"/>
      <c r="B175" s="547"/>
      <c r="G175" s="235"/>
      <c r="I175" s="7"/>
      <c r="J175" s="547"/>
      <c r="K175" s="44"/>
      <c r="L175" s="44"/>
      <c r="M175" s="44"/>
      <c r="N175" s="117"/>
      <c r="O175" s="56"/>
    </row>
    <row r="176" spans="1:15" ht="12.75" customHeight="1">
      <c r="A176" s="28" t="s">
        <v>789</v>
      </c>
      <c r="B176" s="192" t="s">
        <v>1497</v>
      </c>
      <c r="C176" s="45" t="s">
        <v>179</v>
      </c>
      <c r="D176" s="45">
        <v>30</v>
      </c>
      <c r="E176" s="605"/>
      <c r="F176" s="599"/>
      <c r="G176" s="75">
        <f t="shared" si="0"/>
        <v>0</v>
      </c>
      <c r="I176" s="7"/>
      <c r="J176" s="630"/>
      <c r="K176" s="44"/>
      <c r="L176" s="44"/>
      <c r="M176" s="44"/>
      <c r="N176" s="117"/>
      <c r="O176" s="56"/>
    </row>
    <row r="177" spans="1:15" ht="12.75" customHeight="1">
      <c r="A177" s="7"/>
      <c r="B177" s="8"/>
      <c r="G177" s="235"/>
      <c r="I177" s="7"/>
      <c r="J177" s="8"/>
      <c r="K177" s="44"/>
      <c r="L177" s="44"/>
      <c r="M177" s="44"/>
      <c r="N177" s="117"/>
      <c r="O177" s="56"/>
    </row>
    <row r="178" spans="1:15" ht="12.75" customHeight="1">
      <c r="A178" s="28" t="s">
        <v>790</v>
      </c>
      <c r="B178" s="548" t="s">
        <v>791</v>
      </c>
      <c r="C178" s="45" t="s">
        <v>179</v>
      </c>
      <c r="D178" s="45">
        <v>12</v>
      </c>
      <c r="E178" s="605"/>
      <c r="F178" s="599"/>
      <c r="G178" s="75">
        <f t="shared" si="0"/>
        <v>0</v>
      </c>
      <c r="I178" s="7"/>
      <c r="J178" s="634"/>
      <c r="K178" s="44"/>
      <c r="L178" s="44"/>
      <c r="M178" s="44"/>
      <c r="N178" s="117"/>
      <c r="O178" s="56"/>
    </row>
    <row r="179" spans="1:15" ht="12.75" customHeight="1">
      <c r="A179" s="154"/>
      <c r="B179" s="549"/>
      <c r="G179" s="235"/>
      <c r="I179" s="7"/>
      <c r="J179" s="549"/>
      <c r="K179" s="44"/>
      <c r="L179" s="44"/>
      <c r="M179" s="44"/>
      <c r="N179" s="117"/>
      <c r="O179" s="56"/>
    </row>
    <row r="180" spans="1:15" ht="12.75" customHeight="1">
      <c r="A180" s="28" t="s">
        <v>792</v>
      </c>
      <c r="B180" s="548" t="s">
        <v>778</v>
      </c>
      <c r="C180" s="45" t="s">
        <v>179</v>
      </c>
      <c r="D180" s="45">
        <v>7</v>
      </c>
      <c r="E180" s="605"/>
      <c r="F180" s="599"/>
      <c r="G180" s="75">
        <f t="shared" si="0"/>
        <v>0</v>
      </c>
      <c r="I180" s="7"/>
      <c r="J180" s="634"/>
      <c r="K180" s="44"/>
      <c r="L180" s="44"/>
      <c r="M180" s="44"/>
      <c r="N180" s="117"/>
      <c r="O180" s="56"/>
    </row>
    <row r="181" spans="1:15" ht="12.75" customHeight="1">
      <c r="A181" s="7"/>
      <c r="B181" s="550" t="s">
        <v>779</v>
      </c>
      <c r="E181" s="1001"/>
      <c r="G181" s="235"/>
      <c r="I181" s="7"/>
      <c r="J181" s="635"/>
      <c r="K181" s="44"/>
      <c r="L181" s="44"/>
      <c r="M181" s="44"/>
      <c r="N181" s="117"/>
      <c r="O181" s="56"/>
    </row>
    <row r="182" spans="1:15" ht="55.9" customHeight="1">
      <c r="A182" s="7"/>
      <c r="B182" s="551" t="s">
        <v>777</v>
      </c>
      <c r="E182" s="1003"/>
      <c r="G182" s="235"/>
      <c r="I182" s="7"/>
      <c r="J182" s="552"/>
      <c r="K182" s="44"/>
      <c r="L182" s="44"/>
      <c r="M182" s="44"/>
      <c r="N182" s="117"/>
      <c r="O182" s="56"/>
    </row>
    <row r="183" spans="1:15" ht="15.75" customHeight="1">
      <c r="A183" s="7"/>
      <c r="B183" s="552"/>
      <c r="G183" s="235"/>
      <c r="I183" s="7"/>
      <c r="J183" s="552"/>
      <c r="K183" s="44"/>
      <c r="L183" s="44"/>
      <c r="M183" s="44"/>
      <c r="N183" s="117"/>
      <c r="O183" s="56"/>
    </row>
    <row r="184" spans="1:15">
      <c r="A184" s="28" t="s">
        <v>793</v>
      </c>
      <c r="B184" s="553" t="s">
        <v>997</v>
      </c>
      <c r="C184" s="45" t="s">
        <v>179</v>
      </c>
      <c r="D184" s="45">
        <v>31</v>
      </c>
      <c r="E184" s="605"/>
      <c r="F184" s="599"/>
      <c r="G184" s="75">
        <f>D184*F184</f>
        <v>0</v>
      </c>
      <c r="I184" s="7"/>
      <c r="J184" s="636"/>
      <c r="K184" s="44"/>
      <c r="L184" s="44"/>
      <c r="M184" s="44"/>
      <c r="N184" s="117"/>
      <c r="O184" s="56"/>
    </row>
    <row r="185" spans="1:15" ht="78" customHeight="1">
      <c r="A185" s="7"/>
      <c r="B185" s="554" t="s">
        <v>1165</v>
      </c>
      <c r="E185" s="606"/>
      <c r="G185" s="235"/>
      <c r="I185" s="7"/>
      <c r="J185" s="637"/>
      <c r="K185" s="44"/>
      <c r="L185" s="44"/>
      <c r="M185" s="44"/>
      <c r="N185" s="117"/>
      <c r="O185" s="56"/>
    </row>
    <row r="186" spans="1:15">
      <c r="A186" s="555"/>
      <c r="B186" s="556"/>
      <c r="G186" s="235"/>
      <c r="I186" s="555"/>
      <c r="J186" s="556"/>
      <c r="K186" s="44"/>
      <c r="L186" s="44"/>
      <c r="M186" s="44"/>
      <c r="N186" s="117"/>
      <c r="O186" s="56"/>
    </row>
    <row r="187" spans="1:15" ht="12.75" customHeight="1">
      <c r="A187" s="28" t="s">
        <v>1158</v>
      </c>
      <c r="B187" s="557" t="s">
        <v>1802</v>
      </c>
      <c r="C187" s="45" t="s">
        <v>179</v>
      </c>
      <c r="D187" s="45">
        <v>10</v>
      </c>
      <c r="E187" s="605"/>
      <c r="F187" s="599"/>
      <c r="G187" s="75">
        <f>D187*F187</f>
        <v>0</v>
      </c>
      <c r="I187" s="7"/>
      <c r="J187" s="638"/>
      <c r="K187" s="44"/>
      <c r="L187" s="44"/>
      <c r="M187" s="44"/>
      <c r="N187" s="117"/>
      <c r="O187" s="56"/>
    </row>
    <row r="188" spans="1:15" ht="12.75" customHeight="1">
      <c r="A188" s="7"/>
      <c r="B188" s="66" t="s">
        <v>355</v>
      </c>
      <c r="G188" s="235"/>
      <c r="I188" s="7"/>
      <c r="J188" s="11"/>
      <c r="K188" s="44"/>
      <c r="L188" s="44"/>
      <c r="M188" s="44"/>
      <c r="N188" s="117"/>
      <c r="O188" s="56"/>
    </row>
    <row r="189" spans="1:15" ht="12.75" customHeight="1">
      <c r="A189" s="7"/>
      <c r="B189" s="76" t="s">
        <v>1834</v>
      </c>
      <c r="G189" s="235"/>
      <c r="I189" s="7"/>
      <c r="J189" s="556"/>
      <c r="K189" s="44"/>
      <c r="L189" s="44"/>
      <c r="M189" s="44"/>
      <c r="N189" s="117"/>
      <c r="O189" s="56"/>
    </row>
    <row r="190" spans="1:15" ht="39.75" customHeight="1">
      <c r="A190" s="7"/>
      <c r="B190" s="76" t="s">
        <v>1221</v>
      </c>
      <c r="G190" s="235"/>
      <c r="I190" s="7"/>
      <c r="J190" s="556"/>
      <c r="K190" s="44"/>
      <c r="L190" s="44"/>
      <c r="M190" s="44"/>
      <c r="N190" s="117"/>
      <c r="O190" s="56"/>
    </row>
    <row r="191" spans="1:15" ht="12.75" customHeight="1">
      <c r="A191" s="7"/>
      <c r="B191" s="556"/>
      <c r="G191" s="235"/>
      <c r="I191" s="7"/>
      <c r="J191" s="556"/>
      <c r="K191" s="44"/>
      <c r="L191" s="44"/>
      <c r="M191" s="44"/>
      <c r="N191" s="117"/>
      <c r="O191" s="56"/>
    </row>
    <row r="192" spans="1:15" ht="12.75" customHeight="1">
      <c r="A192" s="28" t="s">
        <v>1215</v>
      </c>
      <c r="B192" s="557" t="s">
        <v>1219</v>
      </c>
      <c r="C192" s="45" t="s">
        <v>179</v>
      </c>
      <c r="D192" s="45">
        <v>10</v>
      </c>
      <c r="E192" s="605"/>
      <c r="F192" s="599"/>
      <c r="G192" s="75">
        <f>D192*F192</f>
        <v>0</v>
      </c>
      <c r="I192" s="7"/>
      <c r="J192" s="638"/>
      <c r="K192" s="44"/>
      <c r="L192" s="44"/>
      <c r="M192" s="44"/>
      <c r="N192" s="117"/>
      <c r="O192" s="56"/>
    </row>
    <row r="193" spans="1:15" ht="12.75" customHeight="1">
      <c r="A193" s="7"/>
      <c r="B193" s="66" t="s">
        <v>355</v>
      </c>
      <c r="G193" s="235"/>
      <c r="I193" s="7"/>
      <c r="J193" s="11"/>
      <c r="K193" s="44"/>
      <c r="L193" s="44"/>
      <c r="M193" s="44"/>
      <c r="N193" s="117"/>
      <c r="O193" s="56"/>
    </row>
    <row r="194" spans="1:15" ht="12.75" customHeight="1">
      <c r="A194" s="7"/>
      <c r="B194" s="76" t="s">
        <v>1834</v>
      </c>
      <c r="G194" s="235"/>
      <c r="I194" s="7"/>
      <c r="J194" s="556"/>
      <c r="K194" s="44"/>
      <c r="L194" s="44"/>
      <c r="M194" s="44"/>
      <c r="N194" s="117"/>
      <c r="O194" s="56"/>
    </row>
    <row r="195" spans="1:15" ht="52.5" customHeight="1">
      <c r="A195" s="7"/>
      <c r="B195" s="90" t="s">
        <v>1220</v>
      </c>
      <c r="G195" s="235"/>
      <c r="I195" s="7"/>
      <c r="J195" s="470"/>
      <c r="K195" s="44"/>
      <c r="L195" s="44"/>
      <c r="M195" s="44"/>
      <c r="N195" s="117"/>
      <c r="O195" s="56"/>
    </row>
    <row r="196" spans="1:15" ht="12.75" customHeight="1">
      <c r="A196" s="7"/>
      <c r="B196" s="556"/>
      <c r="G196" s="235"/>
      <c r="I196" s="7"/>
      <c r="J196" s="556"/>
      <c r="K196" s="44"/>
      <c r="L196" s="44"/>
      <c r="M196" s="44"/>
      <c r="N196" s="117"/>
      <c r="O196" s="56"/>
    </row>
    <row r="197" spans="1:15" ht="12.75" customHeight="1">
      <c r="A197" s="28" t="s">
        <v>1216</v>
      </c>
      <c r="B197" s="544" t="s">
        <v>1248</v>
      </c>
      <c r="C197" s="45" t="s">
        <v>179</v>
      </c>
      <c r="D197" s="45">
        <v>68</v>
      </c>
      <c r="E197" s="605"/>
      <c r="F197" s="599"/>
      <c r="G197" s="75">
        <f>D197*F197</f>
        <v>0</v>
      </c>
      <c r="I197" s="7"/>
      <c r="J197" s="623"/>
      <c r="K197" s="44"/>
      <c r="L197" s="44"/>
      <c r="M197" s="44"/>
      <c r="N197" s="117"/>
      <c r="O197" s="56"/>
    </row>
    <row r="198" spans="1:15" ht="31.5" customHeight="1">
      <c r="A198" s="7"/>
      <c r="B198" s="558" t="s">
        <v>1496</v>
      </c>
      <c r="E198" s="606"/>
      <c r="G198" s="235"/>
      <c r="I198" s="7"/>
      <c r="J198" s="470"/>
      <c r="K198" s="44"/>
      <c r="L198" s="44"/>
      <c r="M198" s="44"/>
      <c r="N198" s="117"/>
      <c r="O198" s="56"/>
    </row>
    <row r="199" spans="1:15" ht="12.75" customHeight="1">
      <c r="A199" s="7"/>
      <c r="B199" s="559"/>
      <c r="G199" s="235"/>
      <c r="I199" s="7"/>
      <c r="J199" s="470"/>
      <c r="K199" s="44"/>
      <c r="L199" s="44"/>
      <c r="M199" s="44"/>
      <c r="N199" s="117"/>
      <c r="O199" s="56"/>
    </row>
    <row r="200" spans="1:15" ht="12.75" customHeight="1">
      <c r="A200" s="28" t="s">
        <v>1218</v>
      </c>
      <c r="B200" s="560" t="s">
        <v>1207</v>
      </c>
      <c r="C200" s="45" t="s">
        <v>179</v>
      </c>
      <c r="D200" s="45">
        <v>100</v>
      </c>
      <c r="E200" s="605"/>
      <c r="F200" s="599"/>
      <c r="G200" s="75">
        <f>D200*F200</f>
        <v>0</v>
      </c>
      <c r="I200" s="7"/>
      <c r="J200" s="470"/>
      <c r="K200" s="44"/>
      <c r="L200" s="44"/>
      <c r="M200" s="44"/>
      <c r="N200" s="117"/>
      <c r="O200" s="56"/>
    </row>
    <row r="201" spans="1:15" ht="12.75" customHeight="1">
      <c r="A201" s="7"/>
      <c r="B201" s="66" t="s">
        <v>356</v>
      </c>
      <c r="G201" s="235"/>
      <c r="I201" s="7"/>
      <c r="J201" s="470"/>
      <c r="K201" s="44"/>
      <c r="L201" s="44"/>
      <c r="M201" s="44"/>
      <c r="N201" s="117"/>
      <c r="O201" s="56"/>
    </row>
    <row r="202" spans="1:15" ht="12.75" customHeight="1">
      <c r="A202" s="7"/>
      <c r="B202" s="528" t="s">
        <v>1208</v>
      </c>
      <c r="G202" s="235"/>
      <c r="I202" s="7"/>
      <c r="J202" s="470"/>
      <c r="K202" s="44"/>
      <c r="L202" s="44"/>
      <c r="M202" s="44"/>
      <c r="N202" s="117"/>
      <c r="O202" s="56"/>
    </row>
    <row r="203" spans="1:15" ht="12.75" customHeight="1">
      <c r="A203" s="7"/>
      <c r="B203" s="528" t="s">
        <v>1209</v>
      </c>
      <c r="G203" s="235"/>
      <c r="I203" s="7"/>
      <c r="J203" s="470"/>
      <c r="K203" s="44"/>
      <c r="L203" s="44"/>
      <c r="M203" s="44"/>
      <c r="N203" s="117"/>
      <c r="O203" s="56"/>
    </row>
    <row r="204" spans="1:15" ht="12.75" customHeight="1">
      <c r="A204" s="7"/>
      <c r="B204" s="561" t="s">
        <v>1210</v>
      </c>
      <c r="G204" s="235"/>
      <c r="I204" s="7"/>
      <c r="J204" s="470"/>
      <c r="K204" s="44"/>
      <c r="L204" s="44"/>
      <c r="M204" s="44"/>
      <c r="N204" s="117"/>
      <c r="O204" s="56"/>
    </row>
    <row r="205" spans="1:15" ht="12.75" customHeight="1">
      <c r="A205" s="7"/>
      <c r="B205" s="561" t="s">
        <v>1211</v>
      </c>
      <c r="G205" s="235"/>
      <c r="I205" s="7"/>
      <c r="J205" s="470"/>
      <c r="K205" s="44"/>
      <c r="L205" s="44"/>
      <c r="M205" s="44"/>
      <c r="N205" s="117"/>
      <c r="O205" s="56"/>
    </row>
    <row r="206" spans="1:15" ht="12.75" customHeight="1">
      <c r="A206" s="7"/>
      <c r="B206" s="528" t="s">
        <v>1212</v>
      </c>
      <c r="G206" s="235"/>
      <c r="I206" s="7"/>
      <c r="J206" s="470"/>
      <c r="K206" s="44"/>
      <c r="L206" s="44"/>
      <c r="M206" s="44"/>
      <c r="N206" s="117"/>
      <c r="O206" s="56"/>
    </row>
    <row r="207" spans="1:15" ht="12.75" customHeight="1">
      <c r="A207" s="7"/>
      <c r="B207" s="66" t="s">
        <v>1213</v>
      </c>
      <c r="G207" s="235"/>
      <c r="I207" s="7"/>
      <c r="J207" s="470"/>
      <c r="K207" s="44"/>
      <c r="L207" s="44"/>
      <c r="M207" s="44"/>
      <c r="N207" s="117"/>
      <c r="O207" s="56"/>
    </row>
    <row r="208" spans="1:15" ht="12.75" customHeight="1">
      <c r="A208" s="7"/>
      <c r="B208" s="528" t="s">
        <v>1214</v>
      </c>
      <c r="G208" s="235"/>
      <c r="I208" s="7"/>
      <c r="J208" s="470"/>
      <c r="K208" s="44"/>
      <c r="L208" s="44"/>
      <c r="M208" s="44"/>
      <c r="N208" s="117"/>
      <c r="O208" s="56"/>
    </row>
    <row r="209" spans="1:15" ht="12.75" customHeight="1">
      <c r="A209" s="7"/>
      <c r="B209" s="559"/>
      <c r="C209" s="44" t="s">
        <v>172</v>
      </c>
      <c r="G209" s="235"/>
      <c r="I209" s="7"/>
      <c r="J209" s="470"/>
      <c r="K209" s="44"/>
      <c r="L209" s="44"/>
      <c r="M209" s="44"/>
      <c r="N209" s="117"/>
      <c r="O209" s="56"/>
    </row>
    <row r="210" spans="1:15" ht="12.75" customHeight="1">
      <c r="A210" s="28" t="s">
        <v>1247</v>
      </c>
      <c r="B210" s="544" t="s">
        <v>1780</v>
      </c>
      <c r="C210" s="45" t="s">
        <v>179</v>
      </c>
      <c r="D210" s="45">
        <v>1</v>
      </c>
      <c r="E210" s="605"/>
      <c r="F210" s="599"/>
      <c r="G210" s="75">
        <f>D210*F210</f>
        <v>0</v>
      </c>
      <c r="I210" s="7"/>
      <c r="J210" s="470"/>
      <c r="K210" s="44"/>
      <c r="L210" s="44"/>
      <c r="M210" s="44"/>
      <c r="N210" s="117"/>
      <c r="O210" s="56"/>
    </row>
    <row r="211" spans="1:15" ht="12.75" customHeight="1">
      <c r="A211" s="7"/>
      <c r="B211" s="66" t="s">
        <v>355</v>
      </c>
      <c r="G211" s="235"/>
      <c r="I211" s="7"/>
      <c r="J211" s="470"/>
      <c r="K211" s="44"/>
      <c r="L211" s="44"/>
      <c r="M211" s="44"/>
      <c r="N211" s="117"/>
      <c r="O211" s="56"/>
    </row>
    <row r="212" spans="1:15" ht="12.75" customHeight="1">
      <c r="A212" s="7"/>
      <c r="B212" s="528" t="s">
        <v>1021</v>
      </c>
      <c r="G212" s="235"/>
      <c r="I212" s="7"/>
      <c r="J212" s="559"/>
      <c r="K212" s="44"/>
      <c r="L212" s="44"/>
      <c r="M212" s="44"/>
      <c r="N212" s="117"/>
      <c r="O212" s="56"/>
    </row>
    <row r="213" spans="1:15" ht="12.75" customHeight="1">
      <c r="A213" s="7"/>
      <c r="B213" s="558" t="s">
        <v>1781</v>
      </c>
      <c r="G213" s="235"/>
      <c r="I213" s="7"/>
      <c r="J213" s="639"/>
      <c r="K213" s="44"/>
      <c r="L213" s="44"/>
      <c r="M213" s="44"/>
      <c r="N213" s="117"/>
      <c r="O213" s="56"/>
    </row>
    <row r="214" spans="1:15" ht="12.75" customHeight="1">
      <c r="A214" s="562"/>
      <c r="B214" s="563" t="s">
        <v>1782</v>
      </c>
      <c r="G214" s="235"/>
      <c r="I214" s="7"/>
      <c r="J214" s="11"/>
      <c r="K214" s="44"/>
      <c r="L214" s="44"/>
      <c r="M214" s="44"/>
      <c r="N214" s="117"/>
      <c r="O214" s="56"/>
    </row>
    <row r="215" spans="1:15" ht="12.75" customHeight="1">
      <c r="A215" s="562"/>
      <c r="B215" s="558" t="s">
        <v>1783</v>
      </c>
      <c r="G215" s="235"/>
      <c r="I215" s="7"/>
      <c r="J215" s="559"/>
      <c r="K215" s="44"/>
      <c r="L215" s="44"/>
      <c r="M215" s="44"/>
      <c r="N215" s="117"/>
      <c r="O215" s="56"/>
    </row>
    <row r="216" spans="1:15" ht="12.75" customHeight="1">
      <c r="A216" s="562"/>
      <c r="B216" s="564" t="s">
        <v>1784</v>
      </c>
      <c r="G216" s="235"/>
      <c r="I216" s="7"/>
      <c r="J216" s="559"/>
      <c r="K216" s="44"/>
      <c r="L216" s="44"/>
      <c r="M216" s="44"/>
      <c r="N216" s="117"/>
      <c r="O216" s="56"/>
    </row>
    <row r="217" spans="1:15" ht="16.5" customHeight="1">
      <c r="A217" s="562"/>
      <c r="B217" s="558" t="s">
        <v>1785</v>
      </c>
      <c r="I217" s="7"/>
      <c r="J217" s="640"/>
      <c r="K217" s="44"/>
      <c r="L217" s="44"/>
      <c r="M217" s="44"/>
      <c r="N217" s="117"/>
      <c r="O217" s="56"/>
    </row>
    <row r="218" spans="1:15" ht="12.75" customHeight="1">
      <c r="A218" s="555"/>
      <c r="B218" s="565"/>
      <c r="G218" s="235"/>
      <c r="I218" s="7"/>
      <c r="J218" s="640"/>
      <c r="K218" s="44"/>
      <c r="L218" s="44"/>
      <c r="M218" s="44"/>
      <c r="N218" s="117"/>
      <c r="O218" s="56"/>
    </row>
    <row r="219" spans="1:15" ht="12.75" customHeight="1">
      <c r="A219" s="28" t="s">
        <v>1249</v>
      </c>
      <c r="B219" s="544" t="s">
        <v>1250</v>
      </c>
      <c r="C219" s="45" t="s">
        <v>179</v>
      </c>
      <c r="D219" s="45">
        <v>6</v>
      </c>
      <c r="E219" s="605"/>
      <c r="F219" s="599"/>
      <c r="G219" s="75">
        <f>D219*F219</f>
        <v>0</v>
      </c>
      <c r="I219" s="7"/>
      <c r="J219" s="559"/>
      <c r="K219" s="44"/>
      <c r="L219" s="44"/>
      <c r="M219" s="44"/>
      <c r="N219" s="117"/>
      <c r="O219" s="56"/>
    </row>
    <row r="220" spans="1:15" ht="12.75" customHeight="1">
      <c r="A220" s="7"/>
      <c r="B220" s="66" t="s">
        <v>355</v>
      </c>
      <c r="E220" s="1001"/>
      <c r="G220" s="235"/>
      <c r="I220" s="7"/>
      <c r="J220" s="11"/>
      <c r="K220" s="44"/>
      <c r="L220" s="44"/>
      <c r="M220" s="44"/>
      <c r="N220" s="117"/>
      <c r="O220" s="56"/>
    </row>
    <row r="221" spans="1:15" ht="12.75" customHeight="1">
      <c r="A221" s="7"/>
      <c r="B221" s="528" t="s">
        <v>923</v>
      </c>
      <c r="E221" s="1002"/>
      <c r="G221" s="235"/>
      <c r="I221" s="7"/>
      <c r="J221" s="559"/>
      <c r="K221" s="44"/>
      <c r="L221" s="44"/>
      <c r="M221" s="44"/>
      <c r="N221" s="117"/>
      <c r="O221" s="56"/>
    </row>
    <row r="222" spans="1:15" ht="55.5" customHeight="1">
      <c r="A222" s="555"/>
      <c r="B222" s="561" t="s">
        <v>1643</v>
      </c>
      <c r="E222" s="1003"/>
      <c r="G222" s="235"/>
      <c r="I222" s="7"/>
      <c r="J222" s="559"/>
      <c r="K222" s="44"/>
      <c r="L222" s="44"/>
      <c r="M222" s="44"/>
      <c r="N222" s="117"/>
      <c r="O222" s="56"/>
    </row>
    <row r="223" spans="1:15" ht="12.75" customHeight="1">
      <c r="A223" s="555"/>
      <c r="B223" s="565"/>
      <c r="G223" s="235"/>
      <c r="I223" s="7"/>
      <c r="J223" s="633"/>
      <c r="K223" s="44"/>
      <c r="L223" s="44"/>
      <c r="M223" s="44"/>
      <c r="N223" s="117"/>
      <c r="O223" s="56"/>
    </row>
    <row r="224" spans="1:15" ht="12.75" customHeight="1">
      <c r="A224" s="28" t="s">
        <v>1449</v>
      </c>
      <c r="B224" s="544" t="s">
        <v>1450</v>
      </c>
      <c r="C224" s="45" t="s">
        <v>179</v>
      </c>
      <c r="D224" s="45">
        <v>5</v>
      </c>
      <c r="E224" s="605"/>
      <c r="F224" s="599"/>
      <c r="G224" s="75">
        <f>D224*F224</f>
        <v>0</v>
      </c>
      <c r="I224" s="7"/>
      <c r="J224" s="641"/>
      <c r="K224" s="44"/>
      <c r="L224" s="44"/>
      <c r="M224" s="44"/>
      <c r="N224" s="117"/>
      <c r="O224" s="56"/>
    </row>
    <row r="225" spans="1:15" ht="12.75" customHeight="1">
      <c r="A225" s="7"/>
      <c r="B225" s="528" t="s">
        <v>1779</v>
      </c>
      <c r="E225" s="1001"/>
      <c r="G225" s="235"/>
      <c r="I225" s="555"/>
      <c r="J225" s="565"/>
      <c r="K225" s="44"/>
      <c r="L225" s="44"/>
      <c r="M225" s="44"/>
      <c r="N225" s="117"/>
      <c r="O225" s="56"/>
    </row>
    <row r="226" spans="1:15" ht="12.75" customHeight="1">
      <c r="A226" s="7"/>
      <c r="B226" s="528" t="s">
        <v>1778</v>
      </c>
      <c r="E226" s="1002"/>
      <c r="G226" s="235"/>
      <c r="I226" s="7"/>
      <c r="J226" s="633"/>
      <c r="K226" s="44"/>
      <c r="L226" s="44"/>
      <c r="M226" s="44"/>
      <c r="N226" s="117"/>
      <c r="O226" s="56"/>
    </row>
    <row r="227" spans="1:15" ht="26.25">
      <c r="A227" s="7"/>
      <c r="B227" s="561" t="s">
        <v>1777</v>
      </c>
      <c r="E227" s="1002"/>
      <c r="G227" s="235"/>
      <c r="I227" s="7"/>
      <c r="J227" s="11"/>
      <c r="K227" s="44"/>
      <c r="L227" s="44"/>
      <c r="M227" s="44"/>
      <c r="N227" s="117"/>
      <c r="O227" s="56"/>
    </row>
    <row r="228" spans="1:15" ht="12.75" customHeight="1">
      <c r="A228" s="7"/>
      <c r="B228" s="528" t="s">
        <v>1776</v>
      </c>
      <c r="E228" s="1002"/>
      <c r="G228" s="235"/>
      <c r="I228" s="7"/>
      <c r="J228" s="559"/>
      <c r="K228" s="44"/>
      <c r="L228" s="44"/>
      <c r="M228" s="44"/>
      <c r="N228" s="117"/>
      <c r="O228" s="56"/>
    </row>
    <row r="229" spans="1:15" ht="12.75" customHeight="1">
      <c r="A229" s="7"/>
      <c r="B229" s="528" t="s">
        <v>1775</v>
      </c>
      <c r="E229" s="1002"/>
      <c r="G229" s="235"/>
      <c r="I229" s="555"/>
      <c r="J229" s="640"/>
      <c r="K229" s="44"/>
      <c r="L229" s="44"/>
      <c r="M229" s="44"/>
      <c r="N229" s="117"/>
      <c r="O229" s="56"/>
    </row>
    <row r="230" spans="1:15" ht="12.75" customHeight="1">
      <c r="A230" s="555"/>
      <c r="B230" s="528" t="s">
        <v>2315</v>
      </c>
      <c r="E230" s="1003"/>
      <c r="G230" s="235"/>
      <c r="I230" s="555"/>
      <c r="J230" s="565"/>
      <c r="K230" s="44"/>
      <c r="L230" s="44"/>
      <c r="M230" s="44"/>
      <c r="N230" s="117"/>
      <c r="O230" s="56"/>
    </row>
    <row r="231" spans="1:15" ht="12.75" customHeight="1">
      <c r="A231" s="555"/>
      <c r="B231" s="559"/>
      <c r="I231" s="555"/>
      <c r="J231" s="565"/>
      <c r="K231" s="44"/>
      <c r="L231" s="44"/>
      <c r="M231" s="44"/>
      <c r="N231" s="117"/>
      <c r="O231" s="56"/>
    </row>
    <row r="232" spans="1:15" ht="27" customHeight="1">
      <c r="A232" s="65" t="s">
        <v>2385</v>
      </c>
      <c r="B232" s="27" t="s">
        <v>2329</v>
      </c>
      <c r="C232" s="45" t="s">
        <v>179</v>
      </c>
      <c r="D232" s="45">
        <v>2</v>
      </c>
      <c r="E232" s="605"/>
      <c r="F232" s="599"/>
      <c r="G232" s="75">
        <f t="shared" ref="G232" si="1">D232*F232</f>
        <v>0</v>
      </c>
      <c r="I232" s="555"/>
      <c r="J232" s="565"/>
      <c r="K232" s="44"/>
      <c r="L232" s="44"/>
      <c r="M232" s="44"/>
      <c r="N232" s="117"/>
      <c r="O232" s="56"/>
    </row>
    <row r="233" spans="1:15" ht="15.75" customHeight="1">
      <c r="A233" s="163"/>
      <c r="B233" s="31"/>
      <c r="I233" s="555"/>
      <c r="J233" s="565"/>
      <c r="K233" s="44"/>
      <c r="L233" s="44"/>
      <c r="M233" s="44"/>
      <c r="N233" s="117"/>
      <c r="O233" s="56"/>
    </row>
    <row r="234" spans="1:15" ht="12.75" customHeight="1">
      <c r="A234" s="65" t="s">
        <v>2386</v>
      </c>
      <c r="B234" s="27" t="s">
        <v>2387</v>
      </c>
      <c r="C234" s="45" t="s">
        <v>179</v>
      </c>
      <c r="D234" s="45">
        <v>3</v>
      </c>
      <c r="E234" s="605"/>
      <c r="F234" s="599"/>
      <c r="G234" s="75">
        <f t="shared" ref="G234" si="2">D234*F234</f>
        <v>0</v>
      </c>
      <c r="I234" s="555"/>
      <c r="J234" s="565"/>
      <c r="K234" s="44"/>
      <c r="L234" s="44"/>
      <c r="M234" s="44"/>
      <c r="N234" s="117"/>
      <c r="O234" s="56"/>
    </row>
    <row r="235" spans="1:15" ht="12.75" customHeight="1">
      <c r="A235" s="555"/>
      <c r="B235" s="565"/>
      <c r="I235" s="7"/>
      <c r="J235" s="633"/>
      <c r="K235" s="44"/>
      <c r="L235" s="44"/>
      <c r="M235" s="44"/>
      <c r="N235" s="117"/>
      <c r="O235" s="56"/>
    </row>
    <row r="236" spans="1:15" ht="12.75" customHeight="1">
      <c r="A236" s="119" t="s">
        <v>41</v>
      </c>
      <c r="B236" s="402" t="s">
        <v>1217</v>
      </c>
      <c r="C236" s="566"/>
      <c r="D236" s="567"/>
      <c r="E236" s="610"/>
      <c r="F236" s="611"/>
      <c r="G236" s="568">
        <f>SUM(G8:G235)</f>
        <v>0</v>
      </c>
      <c r="I236" s="7"/>
      <c r="J236" s="559"/>
      <c r="K236" s="44"/>
      <c r="L236" s="44"/>
      <c r="M236" s="44"/>
      <c r="N236" s="117"/>
      <c r="O236" s="56"/>
    </row>
    <row r="237" spans="1:15" ht="12.75" customHeight="1">
      <c r="A237" s="569"/>
      <c r="B237" s="444" t="s">
        <v>849</v>
      </c>
      <c r="C237" s="570"/>
      <c r="D237" s="453"/>
      <c r="E237" s="612"/>
      <c r="F237" s="613"/>
      <c r="G237" s="446">
        <f>+G236*0.22</f>
        <v>0</v>
      </c>
      <c r="I237" s="7"/>
      <c r="J237" s="559"/>
      <c r="K237" s="44"/>
      <c r="L237" s="44"/>
      <c r="M237" s="44"/>
      <c r="N237" s="117"/>
      <c r="O237" s="56"/>
    </row>
    <row r="238" spans="1:15" ht="15.75" customHeight="1">
      <c r="A238" s="569"/>
      <c r="B238" s="441" t="s">
        <v>1824</v>
      </c>
      <c r="C238" s="571"/>
      <c r="D238" s="572"/>
      <c r="E238" s="614"/>
      <c r="F238" s="615"/>
      <c r="G238" s="454">
        <f>+G237+G236</f>
        <v>0</v>
      </c>
      <c r="I238" s="7"/>
      <c r="J238" s="640"/>
      <c r="K238" s="44"/>
      <c r="L238" s="44"/>
      <c r="M238" s="44"/>
      <c r="N238" s="117"/>
      <c r="O238" s="56"/>
    </row>
    <row r="239" spans="1:15" ht="12.75" customHeight="1">
      <c r="A239" s="555"/>
      <c r="B239" s="565"/>
      <c r="I239" s="7"/>
      <c r="J239" s="559"/>
      <c r="K239" s="44"/>
      <c r="L239" s="44"/>
      <c r="M239" s="44"/>
      <c r="N239" s="117"/>
      <c r="O239" s="56"/>
    </row>
    <row r="240" spans="1:15" ht="12.75" customHeight="1">
      <c r="A240" s="555"/>
      <c r="B240" s="565"/>
      <c r="I240" s="7"/>
      <c r="J240" s="559"/>
      <c r="K240" s="44"/>
      <c r="L240" s="44"/>
      <c r="M240" s="44"/>
      <c r="N240" s="117"/>
      <c r="O240" s="56"/>
    </row>
    <row r="241" spans="1:15" ht="12.75" customHeight="1">
      <c r="A241" s="555"/>
      <c r="I241" s="555"/>
      <c r="J241" s="559"/>
      <c r="K241" s="44"/>
      <c r="L241" s="44"/>
      <c r="M241" s="44"/>
      <c r="N241" s="117"/>
      <c r="O241" s="56"/>
    </row>
    <row r="242" spans="1:15" ht="26.25" customHeight="1">
      <c r="A242" s="555"/>
      <c r="B242" s="573"/>
      <c r="I242" s="555"/>
      <c r="J242" s="559"/>
      <c r="K242" s="44"/>
      <c r="L242" s="44"/>
      <c r="M242" s="44"/>
      <c r="N242" s="117"/>
      <c r="O242" s="56"/>
    </row>
    <row r="243" spans="1:15" ht="12.75" customHeight="1">
      <c r="A243" s="555"/>
      <c r="B243" s="573"/>
      <c r="I243" s="7"/>
      <c r="J243" s="633"/>
      <c r="K243" s="44"/>
      <c r="L243" s="44"/>
      <c r="M243" s="44"/>
      <c r="N243" s="117"/>
      <c r="O243" s="56"/>
    </row>
    <row r="244" spans="1:15" ht="12.75" customHeight="1">
      <c r="A244" s="555"/>
      <c r="B244" s="574"/>
      <c r="I244" s="7"/>
      <c r="J244" s="11"/>
      <c r="K244" s="44"/>
      <c r="L244" s="44"/>
      <c r="M244" s="44"/>
      <c r="N244" s="117"/>
      <c r="O244" s="56"/>
    </row>
    <row r="245" spans="1:15" ht="12.75" customHeight="1">
      <c r="A245" s="555"/>
      <c r="B245" s="573"/>
      <c r="I245" s="7"/>
      <c r="J245" s="559"/>
      <c r="K245" s="44"/>
      <c r="L245" s="44"/>
      <c r="M245" s="44"/>
      <c r="N245" s="117"/>
      <c r="O245" s="56"/>
    </row>
    <row r="246" spans="1:15" ht="12.75" customHeight="1">
      <c r="A246" s="555"/>
      <c r="B246" s="573"/>
      <c r="I246" s="7"/>
      <c r="J246" s="641"/>
      <c r="K246" s="44"/>
      <c r="L246" s="44"/>
      <c r="M246" s="44"/>
      <c r="N246" s="117"/>
      <c r="O246" s="56"/>
    </row>
    <row r="247" spans="1:15" ht="12.75" customHeight="1">
      <c r="A247" s="555"/>
      <c r="B247" s="573"/>
      <c r="I247" s="7"/>
      <c r="J247" s="641"/>
      <c r="K247" s="44"/>
      <c r="L247" s="44"/>
      <c r="M247" s="44"/>
      <c r="N247" s="117"/>
      <c r="O247" s="56"/>
    </row>
    <row r="248" spans="1:15" ht="12.75" customHeight="1">
      <c r="A248" s="555"/>
      <c r="B248" s="573"/>
      <c r="I248" s="7"/>
      <c r="J248" s="641"/>
      <c r="K248" s="44"/>
      <c r="L248" s="44"/>
      <c r="M248" s="44"/>
      <c r="N248" s="117"/>
      <c r="O248" s="56"/>
    </row>
    <row r="249" spans="1:15" ht="12.75" customHeight="1">
      <c r="I249" s="7"/>
      <c r="J249" s="641"/>
      <c r="K249" s="44"/>
      <c r="L249" s="44"/>
      <c r="M249" s="44"/>
      <c r="N249" s="117"/>
      <c r="O249" s="56"/>
    </row>
    <row r="250" spans="1:15" ht="26.25" customHeight="1">
      <c r="A250" s="555"/>
      <c r="H250" s="115"/>
      <c r="I250" s="7"/>
      <c r="J250" s="641"/>
      <c r="K250" s="44"/>
      <c r="L250" s="44"/>
      <c r="M250" s="44"/>
      <c r="N250" s="117"/>
      <c r="O250" s="56"/>
    </row>
    <row r="251" spans="1:15" ht="12.75" customHeight="1">
      <c r="A251" s="555"/>
      <c r="B251" s="12"/>
      <c r="H251" s="17"/>
      <c r="I251" s="555"/>
      <c r="J251" s="565"/>
      <c r="K251" s="44"/>
      <c r="L251" s="44"/>
      <c r="M251" s="44"/>
      <c r="N251" s="117"/>
      <c r="O251" s="56"/>
    </row>
    <row r="252" spans="1:15" ht="12.75" customHeight="1">
      <c r="A252" s="555"/>
      <c r="B252" s="575"/>
      <c r="H252" s="17"/>
      <c r="I252" s="555"/>
      <c r="J252" s="630"/>
      <c r="K252" s="623"/>
      <c r="L252" s="116"/>
      <c r="M252" s="116"/>
      <c r="N252" s="117"/>
      <c r="O252" s="117"/>
    </row>
    <row r="253" spans="1:15" ht="12.75" customHeight="1">
      <c r="A253" s="555"/>
      <c r="B253" s="576"/>
      <c r="H253" s="17"/>
      <c r="I253" s="555"/>
      <c r="J253" s="642"/>
      <c r="K253" s="44"/>
      <c r="L253" s="44"/>
      <c r="M253" s="44"/>
      <c r="N253" s="117"/>
      <c r="O253" s="643"/>
    </row>
    <row r="254" spans="1:15" ht="18.75" customHeight="1">
      <c r="A254" s="555"/>
      <c r="B254" s="576"/>
      <c r="H254" s="17"/>
      <c r="I254" s="555"/>
      <c r="J254" s="480"/>
      <c r="K254" s="473"/>
      <c r="L254" s="473"/>
      <c r="M254" s="473"/>
      <c r="N254" s="117"/>
      <c r="O254" s="644"/>
    </row>
    <row r="255" spans="1:15" ht="12.75" customHeight="1">
      <c r="A255" s="555"/>
      <c r="B255" s="575"/>
      <c r="H255" s="17"/>
      <c r="I255" s="565"/>
      <c r="J255" s="579"/>
      <c r="K255" s="579"/>
      <c r="L255" s="579"/>
      <c r="M255" s="579"/>
    </row>
    <row r="256" spans="1:15" ht="12.75" customHeight="1">
      <c r="A256" s="555"/>
      <c r="H256" s="17"/>
      <c r="I256" s="565"/>
      <c r="J256" s="579"/>
      <c r="K256" s="579"/>
      <c r="L256" s="579"/>
      <c r="M256" s="579"/>
    </row>
    <row r="257" spans="1:13" ht="12.75" customHeight="1">
      <c r="A257" s="555"/>
      <c r="B257" s="575"/>
      <c r="H257" s="17"/>
      <c r="I257" s="565"/>
      <c r="J257" s="579"/>
      <c r="K257" s="579"/>
      <c r="L257" s="579"/>
      <c r="M257" s="579"/>
    </row>
    <row r="258" spans="1:13" ht="12.75" customHeight="1">
      <c r="A258" s="555"/>
      <c r="B258" s="565"/>
      <c r="H258" s="17"/>
      <c r="I258" s="565"/>
      <c r="J258" s="579"/>
      <c r="K258" s="579"/>
      <c r="L258" s="579"/>
      <c r="M258" s="579"/>
    </row>
    <row r="259" spans="1:13" ht="12.75" customHeight="1">
      <c r="A259" s="555"/>
      <c r="B259" s="12"/>
      <c r="H259" s="17"/>
      <c r="I259" s="565"/>
      <c r="J259" s="579"/>
      <c r="K259" s="579"/>
      <c r="L259" s="579"/>
      <c r="M259" s="579"/>
    </row>
    <row r="260" spans="1:13" ht="12.75" customHeight="1">
      <c r="A260" s="577"/>
      <c r="B260" s="578"/>
      <c r="H260" s="17"/>
      <c r="I260" s="574"/>
      <c r="J260" s="579"/>
      <c r="K260" s="579"/>
      <c r="L260" s="579"/>
      <c r="M260" s="579"/>
    </row>
    <row r="261" spans="1:13" ht="12.75" customHeight="1">
      <c r="A261" s="577"/>
      <c r="B261" s="578"/>
      <c r="H261" s="17"/>
      <c r="I261" s="565"/>
      <c r="J261" s="579"/>
      <c r="K261" s="579"/>
      <c r="L261" s="579"/>
      <c r="M261" s="579"/>
    </row>
    <row r="262" spans="1:13" ht="12.75" customHeight="1">
      <c r="A262" s="555"/>
      <c r="B262" s="573"/>
      <c r="H262" s="17"/>
      <c r="I262" s="565"/>
      <c r="J262" s="579"/>
      <c r="K262" s="579"/>
      <c r="L262" s="579"/>
      <c r="M262" s="579"/>
    </row>
    <row r="263" spans="1:13" ht="12.75" customHeight="1">
      <c r="A263" s="555"/>
      <c r="B263" s="573"/>
      <c r="H263" s="17"/>
      <c r="I263" s="565"/>
      <c r="J263" s="579"/>
      <c r="K263" s="579"/>
      <c r="L263" s="579"/>
      <c r="M263" s="579"/>
    </row>
    <row r="264" spans="1:13" ht="12.75" customHeight="1">
      <c r="A264" s="555"/>
      <c r="B264" s="573"/>
      <c r="H264" s="17"/>
      <c r="I264" s="565"/>
      <c r="J264" s="579"/>
      <c r="K264" s="579"/>
      <c r="L264" s="579"/>
      <c r="M264" s="579"/>
    </row>
    <row r="265" spans="1:13" ht="12.75" customHeight="1">
      <c r="A265" s="555"/>
      <c r="B265" s="12"/>
      <c r="H265" s="17"/>
      <c r="I265" s="574"/>
      <c r="J265" s="579"/>
      <c r="K265" s="579"/>
      <c r="L265" s="579"/>
      <c r="M265" s="579"/>
    </row>
    <row r="266" spans="1:13" ht="12.75" customHeight="1">
      <c r="A266" s="555"/>
      <c r="B266" s="579"/>
      <c r="H266" s="115"/>
      <c r="J266" s="579"/>
      <c r="K266" s="579"/>
      <c r="L266" s="579"/>
      <c r="M266" s="579"/>
    </row>
    <row r="267" spans="1:13" ht="12.75" customHeight="1">
      <c r="A267" s="555"/>
      <c r="B267" s="580"/>
      <c r="H267" s="17"/>
      <c r="J267" s="579"/>
      <c r="K267" s="579"/>
      <c r="L267" s="579"/>
      <c r="M267" s="579"/>
    </row>
    <row r="268" spans="1:13" ht="12.75" customHeight="1">
      <c r="A268" s="555"/>
      <c r="B268" s="580"/>
      <c r="H268" s="17"/>
      <c r="J268" s="579"/>
      <c r="K268" s="579"/>
      <c r="L268" s="579"/>
      <c r="M268" s="579"/>
    </row>
    <row r="269" spans="1:13" ht="12.75" customHeight="1">
      <c r="A269" s="555"/>
      <c r="B269" s="580"/>
      <c r="H269" s="17"/>
      <c r="J269" s="579"/>
      <c r="K269" s="579"/>
      <c r="L269" s="579"/>
      <c r="M269" s="579"/>
    </row>
    <row r="270" spans="1:13" ht="12.75" customHeight="1">
      <c r="A270" s="555"/>
      <c r="B270" s="580"/>
      <c r="H270" s="17"/>
      <c r="J270" s="579"/>
      <c r="K270" s="579"/>
      <c r="L270" s="579"/>
      <c r="M270" s="579"/>
    </row>
    <row r="271" spans="1:13" ht="12.75" customHeight="1">
      <c r="A271" s="555"/>
      <c r="B271" s="580"/>
      <c r="H271" s="17"/>
      <c r="J271" s="579"/>
      <c r="K271" s="579"/>
      <c r="L271" s="579"/>
      <c r="M271" s="579"/>
    </row>
    <row r="272" spans="1:13" ht="12.75" customHeight="1">
      <c r="A272" s="555"/>
      <c r="B272" s="580"/>
      <c r="H272" s="17"/>
      <c r="J272" s="579"/>
      <c r="K272" s="579"/>
      <c r="L272" s="579"/>
      <c r="M272" s="579"/>
    </row>
    <row r="273" spans="1:13" ht="12.75" customHeight="1">
      <c r="A273" s="555"/>
      <c r="B273" s="580"/>
      <c r="H273" s="17"/>
      <c r="J273" s="579"/>
      <c r="K273" s="579"/>
      <c r="L273" s="579"/>
      <c r="M273" s="579"/>
    </row>
    <row r="274" spans="1:13" ht="12.75" customHeight="1">
      <c r="A274" s="555"/>
      <c r="B274" s="580"/>
      <c r="H274" s="17"/>
      <c r="J274" s="579"/>
      <c r="K274" s="579"/>
      <c r="L274" s="579"/>
      <c r="M274" s="579"/>
    </row>
    <row r="275" spans="1:13" ht="12.75" customHeight="1">
      <c r="A275" s="555"/>
      <c r="B275" s="12"/>
      <c r="H275" s="17"/>
      <c r="J275" s="579"/>
      <c r="K275" s="579"/>
      <c r="L275" s="579"/>
      <c r="M275" s="579"/>
    </row>
    <row r="276" spans="1:13" ht="12.75" customHeight="1">
      <c r="A276" s="555"/>
      <c r="B276" s="12"/>
      <c r="H276" s="17"/>
      <c r="J276" s="579"/>
      <c r="K276" s="579"/>
      <c r="L276" s="579"/>
      <c r="M276" s="579"/>
    </row>
    <row r="277" spans="1:13" ht="12.75" customHeight="1">
      <c r="A277" s="555"/>
      <c r="B277" s="12"/>
      <c r="H277" s="17"/>
      <c r="J277" s="579"/>
      <c r="K277" s="579"/>
      <c r="L277" s="579"/>
      <c r="M277" s="579"/>
    </row>
    <row r="278" spans="1:13" ht="12.75" customHeight="1">
      <c r="A278" s="555"/>
      <c r="B278" s="12"/>
      <c r="H278" s="17"/>
      <c r="J278" s="579"/>
      <c r="K278" s="579"/>
      <c r="L278" s="579"/>
      <c r="M278" s="579"/>
    </row>
    <row r="279" spans="1:13" ht="12.75" customHeight="1">
      <c r="A279" s="555"/>
      <c r="B279" s="12"/>
      <c r="H279" s="17"/>
      <c r="J279" s="579"/>
      <c r="K279" s="579"/>
      <c r="L279" s="579"/>
      <c r="M279" s="579"/>
    </row>
    <row r="280" spans="1:13" ht="12.75" customHeight="1">
      <c r="A280" s="555"/>
      <c r="B280" s="574"/>
      <c r="H280" s="17"/>
      <c r="J280" s="579"/>
      <c r="K280" s="579"/>
      <c r="L280" s="579"/>
      <c r="M280" s="579"/>
    </row>
    <row r="281" spans="1:13" ht="12.75" customHeight="1">
      <c r="A281" s="555"/>
      <c r="B281" s="565"/>
      <c r="H281" s="17"/>
      <c r="J281" s="579"/>
      <c r="K281" s="579"/>
      <c r="L281" s="579"/>
      <c r="M281" s="579"/>
    </row>
    <row r="282" spans="1:13" ht="12.75" customHeight="1">
      <c r="A282" s="555"/>
      <c r="B282" s="574"/>
      <c r="H282" s="17"/>
      <c r="J282" s="579"/>
      <c r="K282" s="579"/>
      <c r="L282" s="579"/>
      <c r="M282" s="579"/>
    </row>
    <row r="283" spans="1:13" ht="12.75" customHeight="1">
      <c r="A283" s="581"/>
      <c r="B283" s="582"/>
      <c r="H283" s="17"/>
      <c r="J283" s="579"/>
      <c r="K283" s="579"/>
      <c r="L283" s="579"/>
      <c r="M283" s="579"/>
    </row>
    <row r="284" spans="1:13" ht="12.75" customHeight="1">
      <c r="A284" s="555"/>
      <c r="B284" s="12"/>
    </row>
    <row r="285" spans="1:13" ht="12.75" customHeight="1">
      <c r="A285" s="555"/>
      <c r="B285" s="12"/>
      <c r="C285" s="11"/>
    </row>
    <row r="286" spans="1:13" ht="12.75" customHeight="1">
      <c r="A286" s="555"/>
      <c r="B286" s="12"/>
      <c r="C286" s="11"/>
    </row>
    <row r="287" spans="1:13" ht="12.75" customHeight="1">
      <c r="A287" s="555"/>
      <c r="B287" s="12"/>
      <c r="C287" s="11"/>
    </row>
    <row r="288" spans="1:13" ht="12.75" customHeight="1">
      <c r="A288" s="555"/>
      <c r="B288" s="12"/>
      <c r="C288" s="11"/>
    </row>
    <row r="289" spans="1:3" ht="12.75" customHeight="1">
      <c r="A289" s="555"/>
      <c r="B289" s="12"/>
      <c r="C289" s="11"/>
    </row>
    <row r="290" spans="1:3" ht="12.75" customHeight="1">
      <c r="A290" s="555"/>
      <c r="B290" s="12"/>
      <c r="C290" s="11"/>
    </row>
    <row r="291" spans="1:3" ht="12.75" customHeight="1">
      <c r="A291" s="555"/>
      <c r="B291" s="12"/>
      <c r="C291" s="11"/>
    </row>
    <row r="292" spans="1:3" ht="12.75" customHeight="1">
      <c r="A292" s="555"/>
      <c r="B292" s="583"/>
      <c r="C292" s="11"/>
    </row>
    <row r="293" spans="1:3" ht="12.75" customHeight="1">
      <c r="A293" s="555"/>
      <c r="B293" s="12"/>
      <c r="C293" s="11"/>
    </row>
    <row r="294" spans="1:3" ht="12.75" customHeight="1">
      <c r="A294" s="555"/>
      <c r="B294" s="12"/>
      <c r="C294" s="11"/>
    </row>
    <row r="295" spans="1:3" ht="12.75" customHeight="1">
      <c r="A295" s="555"/>
      <c r="B295" s="574"/>
      <c r="C295" s="11"/>
    </row>
    <row r="296" spans="1:3" ht="12.75" customHeight="1">
      <c r="A296" s="555"/>
      <c r="B296" s="574"/>
      <c r="C296" s="11"/>
    </row>
    <row r="297" spans="1:3" ht="12.75" customHeight="1">
      <c r="A297" s="555"/>
      <c r="B297" s="12"/>
      <c r="C297" s="11"/>
    </row>
    <row r="298" spans="1:3" ht="12.75" customHeight="1">
      <c r="A298" s="555"/>
      <c r="B298" s="12"/>
    </row>
    <row r="299" spans="1:3" ht="12.75" customHeight="1">
      <c r="A299" s="555"/>
      <c r="B299" s="12"/>
    </row>
    <row r="300" spans="1:3" ht="12.75" customHeight="1">
      <c r="A300" s="555"/>
      <c r="B300" s="12"/>
    </row>
    <row r="301" spans="1:3" ht="12.75" customHeight="1">
      <c r="A301" s="555"/>
      <c r="B301" s="12"/>
    </row>
    <row r="302" spans="1:3" ht="12.75" customHeight="1">
      <c r="A302" s="584"/>
      <c r="B302" s="585"/>
    </row>
    <row r="303" spans="1:3" ht="12.75" customHeight="1">
      <c r="A303" s="584"/>
      <c r="B303" s="585"/>
    </row>
    <row r="304" spans="1:3" ht="12.75" customHeight="1">
      <c r="A304" s="555"/>
      <c r="B304" s="574"/>
    </row>
    <row r="305" spans="1:2" ht="12.75" customHeight="1">
      <c r="A305" s="555"/>
      <c r="B305" s="574"/>
    </row>
    <row r="306" spans="1:2" ht="12.75" customHeight="1">
      <c r="A306" s="555"/>
      <c r="B306" s="574"/>
    </row>
    <row r="307" spans="1:2" ht="12.75" customHeight="1">
      <c r="A307" s="555"/>
      <c r="B307" s="574"/>
    </row>
    <row r="308" spans="1:2" ht="12.75" customHeight="1">
      <c r="A308" s="555"/>
      <c r="B308" s="12"/>
    </row>
    <row r="309" spans="1:2" ht="12.75" customHeight="1">
      <c r="A309" s="555"/>
      <c r="B309" s="12"/>
    </row>
    <row r="310" spans="1:2" ht="12.75" customHeight="1">
      <c r="A310" s="555"/>
      <c r="B310" s="12"/>
    </row>
    <row r="311" spans="1:2" ht="12.75" customHeight="1">
      <c r="A311" s="555"/>
      <c r="B311" s="12"/>
    </row>
    <row r="312" spans="1:2" ht="12.75" customHeight="1">
      <c r="A312" s="555"/>
      <c r="B312" s="12"/>
    </row>
    <row r="313" spans="1:2" ht="12.75" customHeight="1">
      <c r="A313" s="555"/>
      <c r="B313" s="574"/>
    </row>
    <row r="314" spans="1:2" ht="12.75" customHeight="1">
      <c r="A314" s="555"/>
      <c r="B314" s="12"/>
    </row>
    <row r="315" spans="1:2" ht="12.75" customHeight="1">
      <c r="A315" s="555"/>
      <c r="B315" s="12"/>
    </row>
    <row r="316" spans="1:2" ht="12.75" customHeight="1">
      <c r="A316" s="555"/>
      <c r="B316" s="12"/>
    </row>
    <row r="317" spans="1:2" ht="12.75" customHeight="1">
      <c r="A317" s="555"/>
      <c r="B317" s="12"/>
    </row>
    <row r="318" spans="1:2" ht="12.75" customHeight="1">
      <c r="A318" s="555"/>
      <c r="B318" s="12"/>
    </row>
    <row r="319" spans="1:2" ht="12.75" customHeight="1">
      <c r="A319" s="555"/>
      <c r="B319" s="12"/>
    </row>
    <row r="320" spans="1:2" ht="12.75" customHeight="1">
      <c r="A320" s="555"/>
      <c r="B320" s="12"/>
    </row>
    <row r="321" spans="1:7" ht="12.75" customHeight="1">
      <c r="A321" s="555"/>
      <c r="B321" s="12"/>
    </row>
    <row r="322" spans="1:7" ht="12.75" customHeight="1">
      <c r="A322" s="584"/>
      <c r="B322" s="585"/>
    </row>
    <row r="323" spans="1:7" ht="12.75" customHeight="1">
      <c r="A323" s="584"/>
      <c r="B323" s="585"/>
    </row>
    <row r="324" spans="1:7" ht="12.75" customHeight="1">
      <c r="A324" s="555"/>
      <c r="B324" s="586"/>
      <c r="C324" s="116"/>
      <c r="D324" s="116"/>
      <c r="E324" s="616"/>
      <c r="G324" s="117"/>
    </row>
    <row r="325" spans="1:7" ht="12.75" customHeight="1">
      <c r="A325" s="555"/>
      <c r="B325" s="587"/>
      <c r="C325" s="116"/>
      <c r="D325" s="116"/>
      <c r="E325" s="616"/>
      <c r="G325" s="117"/>
    </row>
    <row r="326" spans="1:7" ht="12.75" customHeight="1">
      <c r="A326" s="555"/>
      <c r="B326" s="586"/>
      <c r="C326" s="116"/>
      <c r="D326" s="116"/>
      <c r="E326" s="616"/>
      <c r="G326" s="117"/>
    </row>
    <row r="327" spans="1:7">
      <c r="A327" s="7"/>
      <c r="B327" s="6"/>
      <c r="C327" s="118"/>
      <c r="D327" s="118"/>
      <c r="E327" s="617"/>
      <c r="F327" s="618"/>
      <c r="G327" s="588"/>
    </row>
    <row r="328" spans="1:7" ht="12.75" customHeight="1">
      <c r="A328" s="589"/>
      <c r="B328" s="590"/>
    </row>
    <row r="329" spans="1:7" ht="12.75" customHeight="1">
      <c r="A329" s="591"/>
      <c r="B329" s="585"/>
    </row>
    <row r="330" spans="1:7" ht="12.75" customHeight="1"/>
    <row r="331" spans="1:7" ht="12.75" customHeight="1">
      <c r="A331" s="555"/>
    </row>
    <row r="332" spans="1:7" ht="12.75" customHeight="1">
      <c r="A332" s="555"/>
      <c r="B332" s="12"/>
    </row>
    <row r="333" spans="1:7" ht="12.75" customHeight="1">
      <c r="A333" s="555"/>
      <c r="B333" s="12"/>
    </row>
    <row r="334" spans="1:7" ht="12.75" customHeight="1">
      <c r="A334" s="555"/>
      <c r="B334" s="14"/>
    </row>
    <row r="335" spans="1:7" ht="12.75" customHeight="1">
      <c r="A335" s="555"/>
      <c r="B335" s="592"/>
    </row>
    <row r="336" spans="1:7" ht="12.75" customHeight="1">
      <c r="A336" s="555"/>
      <c r="B336" s="12"/>
    </row>
    <row r="337" spans="1:2" ht="12.75" customHeight="1">
      <c r="A337" s="555"/>
      <c r="B337" s="12"/>
    </row>
    <row r="338" spans="1:2" ht="12.75" customHeight="1">
      <c r="A338" s="555"/>
    </row>
    <row r="339" spans="1:2" ht="12.75" customHeight="1">
      <c r="A339" s="577"/>
      <c r="B339" s="578"/>
    </row>
    <row r="340" spans="1:2" ht="12.75" customHeight="1">
      <c r="A340" s="555"/>
      <c r="B340" s="574"/>
    </row>
    <row r="341" spans="1:2" ht="12.75" customHeight="1">
      <c r="A341" s="555"/>
      <c r="B341" s="12"/>
    </row>
    <row r="342" spans="1:2" ht="12.75" customHeight="1">
      <c r="A342" s="555"/>
    </row>
    <row r="343" spans="1:2" ht="12.75" customHeight="1">
      <c r="A343" s="555"/>
      <c r="B343" s="113"/>
    </row>
    <row r="344" spans="1:2" ht="12.75" customHeight="1">
      <c r="A344" s="555"/>
      <c r="B344" s="574"/>
    </row>
    <row r="345" spans="1:2" ht="12.75" customHeight="1"/>
    <row r="346" spans="1:2" ht="12.75" customHeight="1">
      <c r="A346" s="555"/>
      <c r="B346" s="12"/>
    </row>
    <row r="347" spans="1:2" ht="12.75" customHeight="1">
      <c r="A347" s="555"/>
      <c r="B347" s="12"/>
    </row>
    <row r="348" spans="1:2" ht="12.75" customHeight="1"/>
    <row r="349" spans="1:2" ht="12.75" customHeight="1"/>
    <row r="350" spans="1:2" ht="12.75" customHeight="1"/>
    <row r="351" spans="1:2" ht="12.75" customHeight="1">
      <c r="A351" s="555"/>
      <c r="B351" s="12"/>
    </row>
    <row r="352" spans="1:2" ht="12.75" customHeight="1">
      <c r="A352" s="555"/>
    </row>
    <row r="353" spans="1:7" ht="12.75" customHeight="1"/>
    <row r="354" spans="1:7" ht="12.75" customHeight="1">
      <c r="A354" s="115"/>
    </row>
    <row r="355" spans="1:7" ht="12.75" customHeight="1">
      <c r="A355" s="115"/>
    </row>
    <row r="356" spans="1:7" ht="12.75" customHeight="1"/>
    <row r="357" spans="1:7" ht="12.75" customHeight="1">
      <c r="A357" s="115"/>
      <c r="B357" s="574"/>
    </row>
    <row r="358" spans="1:7" ht="12.75" customHeight="1"/>
    <row r="359" spans="1:7" ht="12.75" customHeight="1"/>
    <row r="360" spans="1:7" ht="12.75" customHeight="1">
      <c r="C360"/>
      <c r="D360"/>
      <c r="E360" s="619"/>
      <c r="F360" s="616"/>
      <c r="G360" s="44"/>
    </row>
    <row r="361" spans="1:7" ht="12.75" customHeight="1">
      <c r="A361" s="7"/>
      <c r="B361" s="6"/>
      <c r="C361"/>
      <c r="D361"/>
      <c r="E361" s="619"/>
      <c r="F361" s="616"/>
      <c r="G361" s="44"/>
    </row>
    <row r="362" spans="1:7" ht="12.75" customHeight="1">
      <c r="A362" s="7"/>
      <c r="B362" s="6"/>
      <c r="C362"/>
      <c r="D362"/>
      <c r="E362" s="619"/>
      <c r="F362" s="616"/>
      <c r="G362" s="44"/>
    </row>
    <row r="363" spans="1:7" ht="12.75" customHeight="1">
      <c r="A363" s="7"/>
      <c r="B363" s="6"/>
      <c r="C363"/>
      <c r="D363"/>
      <c r="E363" s="619"/>
      <c r="F363" s="616"/>
      <c r="G363" s="44"/>
    </row>
    <row r="364" spans="1:7" ht="12.75" customHeight="1">
      <c r="A364" s="7"/>
      <c r="B364" s="6"/>
      <c r="C364"/>
      <c r="D364"/>
      <c r="E364" s="619"/>
      <c r="F364" s="616"/>
      <c r="G364" s="44"/>
    </row>
    <row r="365" spans="1:7" ht="12.75" customHeight="1">
      <c r="A365" s="7"/>
      <c r="B365" s="6"/>
      <c r="C365"/>
      <c r="D365"/>
      <c r="E365" s="619"/>
      <c r="F365" s="616"/>
      <c r="G365" s="44"/>
    </row>
    <row r="366" spans="1:7" ht="12.75" customHeight="1">
      <c r="A366" s="7"/>
      <c r="B366" s="6"/>
      <c r="C366"/>
      <c r="D366"/>
      <c r="E366" s="619"/>
      <c r="F366" s="616"/>
      <c r="G366" s="44"/>
    </row>
    <row r="367" spans="1:7" ht="12.75" customHeight="1">
      <c r="A367" s="7"/>
      <c r="B367" s="6"/>
      <c r="C367"/>
      <c r="D367"/>
      <c r="E367" s="619"/>
      <c r="F367" s="616"/>
      <c r="G367" s="44"/>
    </row>
    <row r="368" spans="1:7" ht="12.75" customHeight="1">
      <c r="A368" s="7"/>
      <c r="B368" s="6"/>
      <c r="C368"/>
      <c r="D368"/>
      <c r="E368" s="619"/>
      <c r="F368" s="616"/>
      <c r="G368" s="44"/>
    </row>
    <row r="369" spans="1:7" ht="12.75" customHeight="1">
      <c r="A369" s="7"/>
      <c r="B369" s="6"/>
      <c r="C369"/>
      <c r="D369"/>
      <c r="E369" s="619"/>
      <c r="F369" s="616"/>
      <c r="G369" s="44"/>
    </row>
    <row r="370" spans="1:7" ht="12.75" customHeight="1">
      <c r="A370" s="7"/>
      <c r="B370" s="6"/>
      <c r="C370"/>
      <c r="D370"/>
      <c r="E370" s="619"/>
      <c r="F370" s="616"/>
      <c r="G370" s="44"/>
    </row>
    <row r="371" spans="1:7" ht="12.75" customHeight="1">
      <c r="A371" s="7"/>
      <c r="B371" s="9"/>
      <c r="C371"/>
      <c r="D371"/>
      <c r="E371" s="619"/>
      <c r="F371" s="616"/>
      <c r="G371" s="44"/>
    </row>
    <row r="372" spans="1:7" ht="12.75" customHeight="1">
      <c r="A372" s="7"/>
      <c r="B372" s="15"/>
      <c r="C372"/>
      <c r="D372"/>
      <c r="E372" s="619"/>
      <c r="F372" s="616"/>
      <c r="G372" s="44"/>
    </row>
    <row r="373" spans="1:7" ht="12.75" customHeight="1">
      <c r="A373" s="7"/>
      <c r="B373" s="6"/>
      <c r="C373" s="49"/>
      <c r="D373" s="50"/>
      <c r="E373" s="620"/>
      <c r="F373" s="616"/>
      <c r="G373" s="44"/>
    </row>
    <row r="374" spans="1:7" ht="12.75" customHeight="1"/>
    <row r="375" spans="1:7" ht="12.75" customHeight="1"/>
    <row r="376" spans="1:7" ht="12.75" customHeight="1"/>
    <row r="377" spans="1:7" ht="12.75" customHeight="1"/>
    <row r="378" spans="1:7" ht="12.75" customHeight="1"/>
    <row r="379" spans="1:7" ht="12.75" customHeight="1"/>
    <row r="380" spans="1:7" ht="12.75" customHeight="1"/>
    <row r="381" spans="1:7" ht="12.75" customHeight="1"/>
    <row r="382" spans="1:7" ht="12.75" customHeight="1"/>
    <row r="383" spans="1:7" ht="12.75" customHeight="1"/>
    <row r="384" spans="1:7"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row r="1736" ht="12.75" customHeight="1"/>
    <row r="1737" ht="12.75" customHeight="1"/>
    <row r="1738" ht="12.75" customHeight="1"/>
    <row r="1739" ht="12.75" customHeight="1"/>
    <row r="1740" ht="12.75" customHeight="1"/>
    <row r="1741" ht="12.75" customHeight="1"/>
    <row r="1742" ht="12.75" customHeight="1"/>
    <row r="1743" ht="12.75" customHeight="1"/>
    <row r="1744" ht="12.75" customHeight="1"/>
    <row r="1745" ht="12.75" customHeight="1"/>
    <row r="1746" ht="12.75" customHeight="1"/>
    <row r="1747" ht="12.75" customHeight="1"/>
    <row r="1748" ht="12.75" customHeight="1"/>
    <row r="1749" ht="12.75" customHeight="1"/>
    <row r="1750" ht="12.75" customHeight="1"/>
    <row r="1751" ht="12.75" customHeight="1"/>
    <row r="1752" ht="12.75" customHeight="1"/>
    <row r="1753" ht="12.75" customHeight="1"/>
    <row r="1754" ht="12.75" customHeight="1"/>
    <row r="1755" ht="12.75" customHeight="1"/>
    <row r="1756" ht="12.75" customHeight="1"/>
    <row r="1757" ht="12.75" customHeight="1"/>
    <row r="1758" ht="12.75" customHeight="1"/>
    <row r="1759" ht="12.75" customHeight="1"/>
    <row r="1760" ht="12.75" customHeight="1"/>
    <row r="1761" ht="12.75" customHeight="1"/>
    <row r="1762" ht="12.75" customHeight="1"/>
    <row r="1763" ht="12.75" customHeight="1"/>
    <row r="1764" ht="12.75" customHeight="1"/>
    <row r="1765" ht="12.75" customHeight="1"/>
    <row r="1766" ht="12.75" customHeight="1"/>
    <row r="1767" ht="12.75" customHeight="1"/>
    <row r="1768" ht="12.75" customHeight="1"/>
    <row r="1769" ht="12.75" customHeight="1"/>
    <row r="1770" ht="12.75" customHeight="1"/>
    <row r="1771" ht="12.75" customHeight="1"/>
    <row r="1772" ht="12.75" customHeight="1"/>
    <row r="1773" ht="12.75" customHeight="1"/>
    <row r="1774" ht="12.75" customHeight="1"/>
    <row r="1775" ht="12.75" customHeight="1"/>
    <row r="1776" ht="12.75" customHeight="1"/>
    <row r="1777" ht="12.75" customHeight="1"/>
    <row r="1778" ht="12.75" customHeight="1"/>
    <row r="1779" ht="12.75" customHeight="1"/>
    <row r="1780" ht="12.75" customHeight="1"/>
    <row r="1781" ht="12.75" customHeight="1"/>
    <row r="1782" ht="12.75" customHeight="1"/>
    <row r="1783" ht="12.75" customHeight="1"/>
    <row r="1784" ht="12.75" customHeight="1"/>
    <row r="1785" ht="12.75" customHeight="1"/>
    <row r="1786" ht="12.75" customHeight="1"/>
    <row r="1787" ht="12.75" customHeight="1"/>
    <row r="1788" ht="12.75" customHeight="1"/>
    <row r="1789" ht="12.75" customHeight="1"/>
    <row r="1790" ht="12.75" customHeight="1"/>
    <row r="1791" ht="12.75" customHeight="1"/>
    <row r="1792" ht="12.75" customHeight="1"/>
    <row r="1793" ht="12.75" customHeight="1"/>
    <row r="1794" ht="12.75" customHeight="1"/>
    <row r="1795" ht="12.75" customHeight="1"/>
    <row r="1796" ht="12.75" customHeight="1"/>
    <row r="1797" ht="12.75" customHeight="1"/>
    <row r="1798" ht="12.75" customHeight="1"/>
    <row r="1799" ht="12.75" customHeight="1"/>
    <row r="1800" ht="12.75" customHeight="1"/>
    <row r="1801" ht="12.75" customHeight="1"/>
    <row r="1802" ht="12.75" customHeight="1"/>
    <row r="1803" ht="12.75" customHeight="1"/>
    <row r="1804" ht="12.75" customHeight="1"/>
    <row r="1805" ht="12.75" customHeight="1"/>
    <row r="1806" ht="12.75" customHeight="1"/>
    <row r="1807" ht="12.75" customHeight="1"/>
    <row r="1808" ht="12.75" customHeight="1"/>
    <row r="1809" ht="12.75" customHeight="1"/>
    <row r="1810" ht="12.75" customHeight="1"/>
    <row r="1811" ht="12.75" customHeight="1"/>
    <row r="1812" ht="12.75" customHeight="1"/>
    <row r="1813" ht="12.75" customHeight="1"/>
    <row r="1814" ht="12.75" customHeight="1"/>
    <row r="1815" ht="12.75" customHeight="1"/>
    <row r="1816" ht="12.75" customHeight="1"/>
    <row r="1817" ht="12.75" customHeight="1"/>
    <row r="1818" ht="12.75" customHeight="1"/>
    <row r="1819" ht="12.75" customHeight="1"/>
    <row r="1820" ht="12.75" customHeight="1"/>
    <row r="1821" ht="12.75" customHeight="1"/>
    <row r="1822" ht="12.75" customHeight="1"/>
    <row r="1823" ht="12.75" customHeight="1"/>
    <row r="1824" ht="12.75" customHeight="1"/>
    <row r="1825" ht="12.75" customHeight="1"/>
    <row r="1826" ht="12.75" customHeight="1"/>
    <row r="1827" ht="12.75" customHeight="1"/>
    <row r="1828" ht="12.75" customHeight="1"/>
    <row r="1829" ht="12.75" customHeight="1"/>
    <row r="1830" ht="12.75" customHeight="1"/>
    <row r="1831" ht="12.75" customHeight="1"/>
    <row r="1832" ht="12.75" customHeight="1"/>
    <row r="1833" ht="12.75" customHeight="1"/>
    <row r="1834" ht="12.75" customHeight="1"/>
    <row r="1835" ht="12.75" customHeight="1"/>
    <row r="1836" ht="12.75" customHeight="1"/>
    <row r="1837" ht="12.75" customHeight="1"/>
    <row r="1838" ht="12.75" customHeight="1"/>
    <row r="1839" ht="12.75" customHeight="1"/>
    <row r="1840" ht="12.75" customHeight="1"/>
    <row r="1841" ht="12.75" customHeight="1"/>
    <row r="1842" ht="12.75" customHeight="1"/>
    <row r="1843" ht="12.75" customHeight="1"/>
    <row r="1844" ht="12.75" customHeight="1"/>
    <row r="1845" ht="12.75" customHeight="1"/>
    <row r="1846" ht="12.75" customHeight="1"/>
    <row r="1847" ht="12.75" customHeight="1"/>
    <row r="1848" ht="12.75" customHeight="1"/>
    <row r="1849" ht="12.75" customHeight="1"/>
    <row r="1850" ht="12.75" customHeight="1"/>
    <row r="1851" ht="12.75" customHeight="1"/>
    <row r="1852" ht="12.75" customHeight="1"/>
    <row r="1853" ht="12.75" customHeight="1"/>
    <row r="1854" ht="12.75" customHeight="1"/>
    <row r="1855" ht="12.75" customHeight="1"/>
    <row r="1856" ht="12.75" customHeight="1"/>
    <row r="1857" ht="12.75" customHeight="1"/>
    <row r="1858" ht="12.75" customHeight="1"/>
    <row r="1859" ht="12.75" customHeight="1"/>
    <row r="1860" ht="12.75" customHeight="1"/>
    <row r="1861" ht="12.75" customHeight="1"/>
    <row r="1862" ht="12.75" customHeight="1"/>
    <row r="1863" ht="12.75" customHeight="1"/>
    <row r="1864" ht="12.75" customHeight="1"/>
    <row r="1865" ht="12.75" customHeight="1"/>
    <row r="1866" ht="12.75" customHeight="1"/>
    <row r="1867" ht="12.75" customHeight="1"/>
    <row r="1868" ht="12.75" customHeight="1"/>
    <row r="1869" ht="12.75" customHeight="1"/>
    <row r="1870" ht="12.75" customHeight="1"/>
    <row r="1871" ht="12.75" customHeight="1"/>
    <row r="1872" ht="12.75" customHeight="1"/>
    <row r="1873" ht="12.75" customHeight="1"/>
    <row r="1874" ht="12.75" customHeight="1"/>
    <row r="1875" ht="12.75" customHeight="1"/>
    <row r="1876" ht="12.75" customHeight="1"/>
    <row r="1877" ht="12.75" customHeight="1"/>
    <row r="1878" ht="12.75" customHeight="1"/>
    <row r="1879" ht="12.75" customHeight="1"/>
    <row r="1880" ht="12.75" customHeight="1"/>
    <row r="1881" ht="12.75" customHeight="1"/>
    <row r="1882" ht="12.75" customHeight="1"/>
    <row r="1883" ht="12.75" customHeight="1"/>
    <row r="1884" ht="12.75" customHeight="1"/>
    <row r="1885" ht="12.75" customHeight="1"/>
    <row r="1886" ht="12.75" customHeight="1"/>
    <row r="1887" ht="12.75" customHeight="1"/>
    <row r="1888" ht="12.75" customHeight="1"/>
    <row r="1889" ht="12.75" customHeight="1"/>
    <row r="1890" ht="12.75" customHeight="1"/>
    <row r="1891" ht="12.75" customHeight="1"/>
    <row r="1892" ht="12.75" customHeight="1"/>
    <row r="1893" ht="12.75" customHeight="1"/>
    <row r="1894" ht="12.75" customHeight="1"/>
    <row r="1895" ht="12.75" customHeight="1"/>
    <row r="1896" ht="12.75" customHeight="1"/>
    <row r="1897" ht="12.75" customHeight="1"/>
    <row r="1898" ht="12.75" customHeight="1"/>
    <row r="1899" ht="12.75" customHeight="1"/>
    <row r="1900" ht="12.75" customHeight="1"/>
    <row r="1901" ht="12.75" customHeight="1"/>
    <row r="1902" ht="12.75" customHeight="1"/>
    <row r="1903" ht="12.75" customHeight="1"/>
    <row r="1904" ht="12.75" customHeight="1"/>
    <row r="1905" ht="12.75" customHeight="1"/>
    <row r="1906" ht="12.75" customHeight="1"/>
    <row r="1907" ht="12.75" customHeight="1"/>
    <row r="1908" ht="12.75" customHeight="1"/>
    <row r="1909" ht="12.75" customHeight="1"/>
    <row r="1910" ht="12.75" customHeight="1"/>
    <row r="1911" ht="12.75" customHeight="1"/>
    <row r="1912" ht="12.75" customHeight="1"/>
    <row r="1913" ht="12.75" customHeight="1"/>
    <row r="1914" ht="12.75" customHeight="1"/>
    <row r="1915" ht="12.75" customHeight="1"/>
    <row r="1916" ht="12.75" customHeight="1"/>
    <row r="1917" ht="12.75" customHeight="1"/>
    <row r="1918" ht="12.75" customHeight="1"/>
    <row r="1919" ht="12.75" customHeight="1"/>
    <row r="1920" ht="12.75" customHeight="1"/>
    <row r="1921" ht="12.75" customHeight="1"/>
    <row r="1922" ht="12.75" customHeight="1"/>
    <row r="1923" ht="12.75" customHeight="1"/>
    <row r="1924" ht="12.75" customHeight="1"/>
    <row r="1925" ht="12.75" customHeight="1"/>
    <row r="1926" ht="12.75" customHeight="1"/>
    <row r="1927" ht="12.75" customHeight="1"/>
    <row r="1928" ht="12.75" customHeight="1"/>
    <row r="1929" ht="12.75" customHeight="1"/>
    <row r="1930" ht="12.75" customHeight="1"/>
    <row r="1931" ht="12.75" customHeight="1"/>
    <row r="1932" ht="12.75" customHeight="1"/>
    <row r="1933" ht="12.75" customHeight="1"/>
    <row r="1934" ht="12.75" customHeight="1"/>
    <row r="1935" ht="12.75" customHeight="1"/>
    <row r="1936" ht="12.75" customHeight="1"/>
    <row r="1937" ht="12.75" customHeight="1"/>
    <row r="1938" ht="12.75" customHeight="1"/>
    <row r="1939" ht="12.75" customHeight="1"/>
    <row r="1940" ht="12.75" customHeight="1"/>
    <row r="1941" ht="12.75" customHeight="1"/>
    <row r="1942" ht="12.75" customHeight="1"/>
    <row r="1943" ht="12.75" customHeight="1"/>
    <row r="1944" ht="12.75" customHeight="1"/>
    <row r="1945" ht="12.75" customHeight="1"/>
    <row r="1946" ht="12.75" customHeight="1"/>
    <row r="1947" ht="12.75" customHeight="1"/>
    <row r="1948" ht="12.75" customHeight="1"/>
    <row r="1949" ht="12.75" customHeight="1"/>
    <row r="1950" ht="12.75" customHeight="1"/>
    <row r="1951" ht="12.75" customHeight="1"/>
    <row r="1952" ht="12.75" customHeight="1"/>
    <row r="1953" ht="12.75" customHeight="1"/>
    <row r="1954" ht="12.75" customHeight="1"/>
    <row r="1955" ht="12.75" customHeight="1"/>
    <row r="1956" ht="12.75" customHeight="1"/>
    <row r="1957" ht="12.75" customHeight="1"/>
    <row r="1958" ht="12.75" customHeight="1"/>
    <row r="1959" ht="12.75" customHeight="1"/>
    <row r="1960" ht="12.75" customHeight="1"/>
    <row r="1961" ht="12.75" customHeight="1"/>
    <row r="1962" ht="12.75" customHeight="1"/>
    <row r="1963" ht="12.75" customHeight="1"/>
    <row r="1964" ht="12.75" customHeight="1"/>
    <row r="1965" ht="12.75" customHeight="1"/>
    <row r="1966" ht="12.75" customHeight="1"/>
    <row r="1967" ht="12.75" customHeight="1"/>
    <row r="1968" ht="12.75" customHeight="1"/>
    <row r="1969" ht="12.75" customHeight="1"/>
    <row r="1970" ht="12.75" customHeight="1"/>
    <row r="1971" ht="12.75" customHeight="1"/>
    <row r="1972" ht="12.75" customHeight="1"/>
    <row r="1973" ht="12.75" customHeight="1"/>
    <row r="1974" ht="12.75" customHeight="1"/>
    <row r="1975" ht="12.75" customHeight="1"/>
    <row r="1976" ht="12.75" customHeight="1"/>
    <row r="1977" ht="12.75" customHeight="1"/>
    <row r="1978" ht="12.75" customHeight="1"/>
    <row r="1979" ht="12.75" customHeight="1"/>
    <row r="1980" ht="12.75" customHeight="1"/>
    <row r="1981" ht="12.75" customHeight="1"/>
    <row r="1982" ht="12.75" customHeight="1"/>
    <row r="1983" ht="12.75" customHeight="1"/>
    <row r="1984" ht="12.75" customHeight="1"/>
    <row r="1985" ht="12.75" customHeight="1"/>
    <row r="1986" ht="12.75" customHeight="1"/>
    <row r="1987" ht="12.75" customHeight="1"/>
    <row r="1988" ht="12.75" customHeight="1"/>
    <row r="1989" ht="12.75" customHeight="1"/>
    <row r="1990" ht="12.75" customHeight="1"/>
    <row r="1991" ht="12.75" customHeight="1"/>
    <row r="1992" ht="12.75" customHeight="1"/>
    <row r="1993" ht="12.75" customHeight="1"/>
    <row r="1994" ht="12.75" customHeight="1"/>
    <row r="1995" ht="12.75" customHeight="1"/>
    <row r="1996" ht="12.75" customHeight="1"/>
    <row r="1997" ht="12.75" customHeight="1"/>
    <row r="1998" ht="12.75" customHeight="1"/>
    <row r="1999" ht="12.75" customHeight="1"/>
    <row r="2000" ht="12.75" customHeight="1"/>
    <row r="2001" ht="12.75" customHeight="1"/>
    <row r="2002" ht="12.75" customHeight="1"/>
    <row r="2003" ht="12.75" customHeight="1"/>
    <row r="2004" ht="12.75" customHeight="1"/>
    <row r="2005" ht="12.75" customHeight="1"/>
    <row r="2006" ht="12.75" customHeight="1"/>
    <row r="2007" ht="12.75" customHeight="1"/>
    <row r="2008" ht="12.75" customHeight="1"/>
    <row r="2009" ht="12.75" customHeight="1"/>
    <row r="2010" ht="12.75" customHeight="1"/>
    <row r="2011" ht="12.75" customHeight="1"/>
    <row r="2012" ht="12.75" customHeight="1"/>
    <row r="2013" ht="12.75" customHeight="1"/>
    <row r="2014" ht="12.75" customHeight="1"/>
    <row r="2015" ht="12.75" customHeight="1"/>
    <row r="2016" ht="12.75" customHeight="1"/>
    <row r="2017" ht="12.75" customHeight="1"/>
    <row r="2018" ht="12.75" customHeight="1"/>
    <row r="2019" ht="12.75" customHeight="1"/>
    <row r="2020" ht="12.75" customHeight="1"/>
    <row r="2021" ht="12.75" customHeight="1"/>
    <row r="2022" ht="12.75" customHeight="1"/>
    <row r="2023" ht="12.75" customHeight="1"/>
    <row r="2024" ht="12.75" customHeight="1"/>
    <row r="2025" ht="12.75" customHeight="1"/>
    <row r="2026" ht="12.75" customHeight="1"/>
    <row r="2027" ht="12.75" customHeight="1"/>
    <row r="2028" ht="12.75" customHeight="1"/>
    <row r="2029" ht="12.75" customHeight="1"/>
    <row r="2030" ht="12.75" customHeight="1"/>
    <row r="2031" ht="12.75" customHeight="1"/>
    <row r="2032" ht="12.75" customHeight="1"/>
    <row r="2033" ht="12.75" customHeight="1"/>
    <row r="2034" ht="12.75" customHeight="1"/>
    <row r="2035" ht="12.75" customHeight="1"/>
    <row r="2036" ht="12.75" customHeight="1"/>
    <row r="2037" ht="12.75" customHeight="1"/>
    <row r="2038" ht="12.75" customHeight="1"/>
    <row r="2039" ht="12.75" customHeight="1"/>
    <row r="2040" ht="12.75" customHeight="1"/>
    <row r="2041" ht="12.75" customHeight="1"/>
    <row r="2042" ht="12.75" customHeight="1"/>
    <row r="2043" ht="12.75" customHeight="1"/>
    <row r="2044" ht="12.75" customHeight="1"/>
    <row r="2045" ht="12.75" customHeight="1"/>
    <row r="2046" ht="12.75" customHeight="1"/>
    <row r="2047" ht="12.75" customHeight="1"/>
    <row r="2048" ht="12.75" customHeight="1"/>
    <row r="2049" ht="12.75" customHeight="1"/>
    <row r="2050" ht="12.75" customHeight="1"/>
    <row r="2051" ht="12.75" customHeight="1"/>
    <row r="2052" ht="12.75" customHeight="1"/>
    <row r="2053" ht="12.75" customHeight="1"/>
    <row r="2054" ht="12.75" customHeight="1"/>
    <row r="2055" ht="12.75" customHeight="1"/>
    <row r="2056" ht="12.75" customHeight="1"/>
    <row r="2057" ht="12.75" customHeight="1"/>
    <row r="2058" ht="12.75" customHeight="1"/>
    <row r="2059" ht="12.75" customHeight="1"/>
    <row r="2060" ht="12.75" customHeight="1"/>
    <row r="2061" ht="12.75" customHeight="1"/>
    <row r="2062" ht="12.75" customHeight="1"/>
    <row r="2063" ht="12.75" customHeight="1"/>
    <row r="2064" ht="12.75" customHeight="1"/>
    <row r="2065" ht="12.75" customHeight="1"/>
    <row r="2066" ht="12.75" customHeight="1"/>
    <row r="2067" ht="12.75" customHeight="1"/>
    <row r="2068" ht="12.75" customHeight="1"/>
    <row r="2069" ht="12.75" customHeight="1"/>
    <row r="2070" ht="12.75" customHeight="1"/>
    <row r="2071" ht="12.75" customHeight="1"/>
    <row r="2072" ht="12.75" customHeight="1"/>
    <row r="2073" ht="12.75" customHeight="1"/>
    <row r="2074" ht="12.75" customHeight="1"/>
    <row r="2075" ht="12.75" customHeight="1"/>
    <row r="2076" ht="12.75" customHeight="1"/>
    <row r="2077" ht="12.75" customHeight="1"/>
    <row r="2078" ht="12.75" customHeight="1"/>
    <row r="2079" ht="12.75" customHeight="1"/>
    <row r="2080" ht="12.75" customHeight="1"/>
    <row r="2081" ht="12.75" customHeight="1"/>
    <row r="2082" ht="12.75" customHeight="1"/>
    <row r="2083" ht="12.75" customHeight="1"/>
    <row r="2084" ht="12.75" customHeight="1"/>
    <row r="2085" ht="12.75" customHeight="1"/>
    <row r="2086" ht="12.75" customHeight="1"/>
    <row r="2087" ht="12.75" customHeight="1"/>
    <row r="2088" ht="12.75" customHeight="1"/>
    <row r="2089" ht="12.75" customHeight="1"/>
    <row r="2090" ht="12.75" customHeight="1"/>
    <row r="2091" ht="12.75" customHeight="1"/>
    <row r="2092" ht="12.75" customHeight="1"/>
    <row r="2093" ht="12.75" customHeight="1"/>
    <row r="2094" ht="12.75" customHeight="1"/>
    <row r="2095" ht="12.75" customHeight="1"/>
    <row r="2096" ht="12.75" customHeight="1"/>
    <row r="2097" ht="12.75" customHeight="1"/>
    <row r="2098" ht="12.75" customHeight="1"/>
    <row r="2099" ht="12.75" customHeight="1"/>
    <row r="2100" ht="12.75" customHeight="1"/>
    <row r="2101" ht="12.75" customHeight="1"/>
    <row r="2102" ht="12.75" customHeight="1"/>
    <row r="2103" ht="12.75" customHeight="1"/>
    <row r="2104" ht="12.75" customHeight="1"/>
    <row r="2105" ht="12.75" customHeight="1"/>
    <row r="2106" ht="12.75" customHeight="1"/>
    <row r="2107" ht="12.75" customHeight="1"/>
    <row r="2108" ht="12.75" customHeight="1"/>
    <row r="2109" ht="12.75" customHeight="1"/>
    <row r="2110" ht="12.75" customHeight="1"/>
    <row r="2111" ht="12.75" customHeight="1"/>
    <row r="2112" ht="12.75" customHeight="1"/>
    <row r="2113" ht="12.75" customHeight="1"/>
    <row r="2114" ht="12.75" customHeight="1"/>
    <row r="2115" ht="12.75" customHeight="1"/>
    <row r="2116" ht="12.75" customHeight="1"/>
    <row r="2117" ht="12.75" customHeight="1"/>
    <row r="2118" ht="12.75" customHeight="1"/>
    <row r="2119" ht="12.75" customHeight="1"/>
    <row r="2120" ht="12.75" customHeight="1"/>
    <row r="2121" ht="12.75" customHeight="1"/>
    <row r="2122" ht="12.75" customHeight="1"/>
    <row r="2123" ht="12.75" customHeight="1"/>
    <row r="2124" ht="12.75" customHeight="1"/>
    <row r="2125" ht="12.75" customHeight="1"/>
    <row r="2126" ht="12.75" customHeight="1"/>
    <row r="2127" ht="12.75" customHeight="1"/>
    <row r="2128" ht="12.75" customHeight="1"/>
    <row r="2129" ht="12.75" customHeight="1"/>
    <row r="2130" ht="12.75" customHeight="1"/>
    <row r="2131" ht="12.75" customHeight="1"/>
    <row r="2132" ht="12.75" customHeight="1"/>
    <row r="2133" ht="12.75" customHeight="1"/>
    <row r="2134" ht="12.75" customHeight="1"/>
    <row r="2135" ht="12.75" customHeight="1"/>
    <row r="2136" ht="12.75" customHeight="1"/>
    <row r="2137" ht="12.75" customHeight="1"/>
    <row r="2138" ht="12.75" customHeight="1"/>
    <row r="2139" ht="12.75" customHeight="1"/>
    <row r="2140" ht="12.75" customHeight="1"/>
    <row r="2141" ht="12.75" customHeight="1"/>
    <row r="2142" ht="12.75" customHeight="1"/>
    <row r="2143" ht="12.75" customHeight="1"/>
    <row r="2144" ht="12.75" customHeight="1"/>
    <row r="2145" ht="12.75" customHeight="1"/>
    <row r="2146" ht="12.75" customHeight="1"/>
    <row r="2147" ht="12.75" customHeight="1"/>
    <row r="2148" ht="12.75" customHeight="1"/>
    <row r="2149" ht="12.75" customHeight="1"/>
    <row r="2150" ht="12.75" customHeight="1"/>
    <row r="2151" ht="12.75" customHeight="1"/>
    <row r="2152" ht="12.75" customHeight="1"/>
    <row r="2153" ht="12.75" customHeight="1"/>
    <row r="2154" ht="12.75" customHeight="1"/>
    <row r="2155" ht="12.75" customHeight="1"/>
    <row r="2156" ht="12.75" customHeight="1"/>
    <row r="2157" ht="12.75" customHeight="1"/>
    <row r="2158" ht="12.75" customHeight="1"/>
    <row r="2159" ht="12.75" customHeight="1"/>
    <row r="2160" ht="12.75" customHeight="1"/>
    <row r="2161" ht="12.75" customHeight="1"/>
    <row r="2162" ht="12.75" customHeight="1"/>
    <row r="2163" ht="12.75" customHeight="1"/>
    <row r="2164" ht="12.75" customHeight="1"/>
    <row r="2165" ht="12.75" customHeight="1"/>
    <row r="2166" ht="12.75" customHeight="1"/>
    <row r="2167" ht="12.75" customHeight="1"/>
    <row r="2168" ht="12.75" customHeight="1"/>
    <row r="2169" ht="12.75" customHeight="1"/>
    <row r="2170" ht="12.75" customHeight="1"/>
    <row r="2171" ht="12.75" customHeight="1"/>
    <row r="2172" ht="12.75" customHeight="1"/>
    <row r="2173" ht="12.75" customHeight="1"/>
    <row r="2174" ht="12.75" customHeight="1"/>
    <row r="2175" ht="12.75" customHeight="1"/>
    <row r="2176" ht="12.75" customHeight="1"/>
    <row r="2177" ht="12.75" customHeight="1"/>
    <row r="2178" ht="12.75" customHeight="1"/>
    <row r="2179" ht="12.75" customHeight="1"/>
    <row r="2180" ht="12.75" customHeight="1"/>
    <row r="2181" ht="12.75" customHeight="1"/>
    <row r="2182" ht="12.75" customHeight="1"/>
    <row r="2183" ht="12.75" customHeight="1"/>
    <row r="2184" ht="12.75" customHeight="1"/>
    <row r="2185" ht="12.75" customHeight="1"/>
    <row r="2186" ht="12.75" customHeight="1"/>
    <row r="2187" ht="12.75" customHeight="1"/>
    <row r="2188" ht="12.75" customHeight="1"/>
    <row r="2189" ht="12.75" customHeight="1"/>
    <row r="2190" ht="12.75" customHeight="1"/>
    <row r="2191" ht="12.75" customHeight="1"/>
    <row r="2192" ht="12.75" customHeight="1"/>
    <row r="2193" ht="12.75" customHeight="1"/>
    <row r="2194" ht="12.75" customHeight="1"/>
    <row r="2195" ht="12.75" customHeight="1"/>
    <row r="2196" ht="12.75" customHeight="1"/>
    <row r="2197" ht="12.75" customHeight="1"/>
    <row r="2198" ht="12.75" customHeight="1"/>
    <row r="2199" ht="12.75" customHeight="1"/>
    <row r="2200" ht="12.75" customHeight="1"/>
    <row r="2201" ht="12.75" customHeight="1"/>
    <row r="2202" ht="12.75" customHeight="1"/>
    <row r="2203" ht="12.75" customHeight="1"/>
    <row r="2204" ht="12.75" customHeight="1"/>
    <row r="2205" ht="12.75" customHeight="1"/>
    <row r="2206" ht="12.75" customHeight="1"/>
    <row r="2207" ht="12.75" customHeight="1"/>
    <row r="2208" ht="12.75" customHeight="1"/>
    <row r="2209" ht="12.75" customHeight="1"/>
    <row r="2210" ht="12.75" customHeight="1"/>
    <row r="2211" ht="12.75" customHeight="1"/>
    <row r="2212" ht="12.75" customHeight="1"/>
    <row r="2213" ht="12.75" customHeight="1"/>
    <row r="2214" ht="12.75" customHeight="1"/>
    <row r="2215" ht="12.75" customHeight="1"/>
    <row r="2216" ht="12.75" customHeight="1"/>
    <row r="2217" ht="12.75" customHeight="1"/>
    <row r="2218" ht="12.75" customHeight="1"/>
    <row r="2219" ht="12.75" customHeight="1"/>
    <row r="2220" ht="12.75" customHeight="1"/>
    <row r="2221" ht="12.75" customHeight="1"/>
    <row r="2222" ht="12.75" customHeight="1"/>
    <row r="2223" ht="12.75" customHeight="1"/>
    <row r="2224" ht="12.75" customHeight="1"/>
    <row r="2225" ht="12.75" customHeight="1"/>
    <row r="2226" ht="12.75" customHeight="1"/>
    <row r="2227" ht="12.75" customHeight="1"/>
    <row r="2228" ht="12.75" customHeight="1"/>
    <row r="2229" ht="12.75" customHeight="1"/>
    <row r="2230" ht="12.75" customHeight="1"/>
    <row r="2231" ht="12.75" customHeight="1"/>
    <row r="2232" ht="12.75" customHeight="1"/>
    <row r="2233" ht="12.75" customHeight="1"/>
    <row r="2234" ht="12.75" customHeight="1"/>
    <row r="2235" ht="12.75" customHeight="1"/>
    <row r="2236" ht="12.75" customHeight="1"/>
    <row r="2237" ht="12.75" customHeight="1"/>
    <row r="2238" ht="12.75" customHeight="1"/>
    <row r="2239" ht="12.75" customHeight="1"/>
    <row r="2240" ht="12.75" customHeight="1"/>
    <row r="2241" ht="12.75" customHeight="1"/>
    <row r="2242" ht="12.75" customHeight="1"/>
    <row r="2243" ht="12.75" customHeight="1"/>
    <row r="2244" ht="12.75" customHeight="1"/>
    <row r="2245" ht="12.75" customHeight="1"/>
    <row r="2246" ht="12.75" customHeight="1"/>
    <row r="2247" ht="12.75" customHeight="1"/>
    <row r="2248" ht="12.75" customHeight="1"/>
    <row r="2249" ht="12.75" customHeight="1"/>
    <row r="2250" ht="12.75" customHeight="1"/>
    <row r="2251" ht="12.75" customHeight="1"/>
    <row r="2252" ht="12.75" customHeight="1"/>
    <row r="2253" ht="12.75" customHeight="1"/>
    <row r="2254" ht="12.75" customHeight="1"/>
    <row r="2255" ht="12.75" customHeight="1"/>
    <row r="2256" ht="12.75" customHeight="1"/>
    <row r="2257" ht="12.75" customHeight="1"/>
    <row r="2258" ht="12.75" customHeight="1"/>
    <row r="2259" ht="12.75" customHeight="1"/>
    <row r="2260" ht="12.75" customHeight="1"/>
    <row r="2261" ht="12.75" customHeight="1"/>
    <row r="2262" ht="12.75" customHeight="1"/>
    <row r="2263" ht="12.75" customHeight="1"/>
    <row r="2264" ht="12.75" customHeight="1"/>
    <row r="2265" ht="12.75" customHeight="1"/>
    <row r="2266" ht="12.75" customHeight="1"/>
    <row r="2267" ht="12.75" customHeight="1"/>
    <row r="2268" ht="12.75" customHeight="1"/>
    <row r="2269" ht="12.75" customHeight="1"/>
    <row r="2270" ht="12.75" customHeight="1"/>
    <row r="2271" ht="12.75" customHeight="1"/>
    <row r="2272" ht="12.75" customHeight="1"/>
    <row r="2273" ht="12.75" customHeight="1"/>
    <row r="2274" ht="12.75" customHeight="1"/>
    <row r="2275" ht="12.75" customHeight="1"/>
    <row r="2276" ht="12.75" customHeight="1"/>
    <row r="2277" ht="12.75" customHeight="1"/>
    <row r="2278" ht="12.75" customHeight="1"/>
    <row r="2279" ht="12.75" customHeight="1"/>
    <row r="2280" ht="12.75" customHeight="1"/>
    <row r="2281" ht="12.75" customHeight="1"/>
    <row r="2282" ht="12.75" customHeight="1"/>
    <row r="2283" ht="12.75" customHeight="1"/>
    <row r="2284" ht="12.75" customHeight="1"/>
    <row r="2285" ht="12.75" customHeight="1"/>
    <row r="2286" ht="12.75" customHeight="1"/>
    <row r="2287" ht="12.75" customHeight="1"/>
    <row r="2288" ht="12.75" customHeight="1"/>
    <row r="2289" ht="12.75" customHeight="1"/>
    <row r="2290" ht="12.75" customHeight="1"/>
    <row r="2291" ht="12.75" customHeight="1"/>
    <row r="2292" ht="12.75" customHeight="1"/>
    <row r="2293" ht="12.75" customHeight="1"/>
    <row r="2294" ht="12.75" customHeight="1"/>
    <row r="2295" ht="12.75" customHeight="1"/>
    <row r="2296" ht="12.75" customHeight="1"/>
    <row r="2297" ht="12.75" customHeight="1"/>
    <row r="2298" ht="12.75" customHeight="1"/>
    <row r="2299" ht="12.75" customHeight="1"/>
    <row r="2300" ht="12.75" customHeight="1"/>
    <row r="2301" ht="12.75" customHeight="1"/>
    <row r="2302" ht="12.75" customHeight="1"/>
    <row r="2303" ht="12.75" customHeight="1"/>
    <row r="2304" ht="12.75" customHeight="1"/>
    <row r="2305" ht="12.75" customHeight="1"/>
    <row r="2306" ht="12.75" customHeight="1"/>
    <row r="2307" ht="12.75" customHeight="1"/>
    <row r="2308" ht="12.75" customHeight="1"/>
    <row r="2309" ht="12.75" customHeight="1"/>
    <row r="2310" ht="12.75" customHeight="1"/>
    <row r="2311" ht="12.75" customHeight="1"/>
    <row r="2312" ht="12.75" customHeight="1"/>
    <row r="2313" ht="12.75" customHeight="1"/>
    <row r="2314" ht="12.75" customHeight="1"/>
    <row r="2315" ht="12.75" customHeight="1"/>
    <row r="2316" ht="12.75" customHeight="1"/>
    <row r="2317" ht="12.75" customHeight="1"/>
    <row r="2318" ht="12.75" customHeight="1"/>
    <row r="2319" ht="12.75" customHeight="1"/>
    <row r="2320" ht="12.75" customHeight="1"/>
    <row r="2321" ht="12.75" customHeight="1"/>
    <row r="2322" ht="12.75" customHeight="1"/>
    <row r="2323" ht="12.75" customHeight="1"/>
    <row r="2324" ht="12.75" customHeight="1"/>
    <row r="2325" ht="12.75" customHeight="1"/>
    <row r="2326" ht="12.75" customHeight="1"/>
    <row r="2327" ht="12.75" customHeight="1"/>
    <row r="2328" ht="12.75" customHeight="1"/>
    <row r="2329" ht="12.75" customHeight="1"/>
    <row r="2330" ht="12.75" customHeight="1"/>
    <row r="2331" ht="12.75" customHeight="1"/>
    <row r="2332" ht="12.75" customHeight="1"/>
    <row r="2333" ht="12.75" customHeight="1"/>
    <row r="2334" ht="12.75" customHeight="1"/>
    <row r="2335" ht="12.75" customHeight="1"/>
    <row r="2336" ht="12.75" customHeight="1"/>
    <row r="2337" ht="12.75" customHeight="1"/>
    <row r="2338" ht="12.75" customHeight="1"/>
    <row r="2339" ht="12.75" customHeight="1"/>
    <row r="2340" ht="12.75" customHeight="1"/>
    <row r="2341" ht="12.75" customHeight="1"/>
    <row r="2342" ht="12.75" customHeight="1"/>
    <row r="2343" ht="12.75" customHeight="1"/>
    <row r="2344" ht="12.75" customHeight="1"/>
    <row r="2345" ht="12.75" customHeight="1"/>
    <row r="2346" ht="12.75" customHeight="1"/>
    <row r="2347" ht="12.75" customHeight="1"/>
    <row r="2348" ht="12.75" customHeight="1"/>
    <row r="2349" ht="12.75" customHeight="1"/>
    <row r="2350" ht="12.75" customHeight="1"/>
    <row r="2351" ht="12.75" customHeight="1"/>
    <row r="2352" ht="12.75" customHeight="1"/>
    <row r="2353" ht="12.75" customHeight="1"/>
    <row r="2354" ht="12.75" customHeight="1"/>
    <row r="2355" ht="12.75" customHeight="1"/>
    <row r="2356" ht="12.75" customHeight="1"/>
    <row r="2357" ht="12.75" customHeight="1"/>
    <row r="2358" ht="12.75" customHeight="1"/>
    <row r="2359" ht="12.75" customHeight="1"/>
    <row r="2360" ht="12.75" customHeight="1"/>
    <row r="2361" ht="12.75" customHeight="1"/>
    <row r="2362" ht="12.75" customHeight="1"/>
    <row r="2363" ht="12.75" customHeight="1"/>
    <row r="2364" ht="12.75" customHeight="1"/>
    <row r="2365" ht="12.75" customHeight="1"/>
    <row r="2366" ht="12.75" customHeight="1"/>
    <row r="2367" ht="12.75" customHeight="1"/>
    <row r="2368" ht="12.75" customHeight="1"/>
    <row r="2369" ht="12.75" customHeight="1"/>
    <row r="2370" ht="12.75" customHeight="1"/>
    <row r="2371" ht="12.75" customHeight="1"/>
    <row r="2372" ht="12.75" customHeight="1"/>
    <row r="2373" ht="12.75" customHeight="1"/>
    <row r="2374" ht="12.75" customHeight="1"/>
    <row r="2375" ht="12.75" customHeight="1"/>
    <row r="2376" ht="12.75" customHeight="1"/>
    <row r="2377" ht="12.75" customHeight="1"/>
    <row r="2378" ht="12.75" customHeight="1"/>
    <row r="2379" ht="12.75" customHeight="1"/>
    <row r="2380" ht="12.75" customHeight="1"/>
    <row r="2381" ht="12.75" customHeight="1"/>
    <row r="2382" ht="12.75" customHeight="1"/>
    <row r="2383" ht="12.75" customHeight="1"/>
    <row r="2384" ht="12.75" customHeight="1"/>
    <row r="2385" ht="12.75" customHeight="1"/>
    <row r="2386" ht="12.75" customHeight="1"/>
    <row r="2387" ht="12.75" customHeight="1"/>
    <row r="2388" ht="12.75" customHeight="1"/>
    <row r="2389" ht="12.75" customHeight="1"/>
    <row r="2390" ht="12.75" customHeight="1"/>
    <row r="2391" ht="12.75" customHeight="1"/>
    <row r="2392" ht="12.75" customHeight="1"/>
    <row r="2393" ht="12.75" customHeight="1"/>
    <row r="2394" ht="12.75" customHeight="1"/>
    <row r="2395" ht="12.75" customHeight="1"/>
    <row r="2396" ht="12.75" customHeight="1"/>
    <row r="2397" ht="12.75" customHeight="1"/>
    <row r="2398" ht="12.75" customHeight="1"/>
    <row r="2399" ht="12.75" customHeight="1"/>
    <row r="2400" ht="12.75" customHeight="1"/>
    <row r="2401" ht="12.75" customHeight="1"/>
    <row r="2402" ht="12.75" customHeight="1"/>
    <row r="2403" ht="12.75" customHeight="1"/>
    <row r="2404" ht="12.75" customHeight="1"/>
    <row r="2405" ht="12.75" customHeight="1"/>
    <row r="2406" ht="12.75" customHeight="1"/>
    <row r="2407" ht="12.75" customHeight="1"/>
    <row r="2408" ht="12.75" customHeight="1"/>
    <row r="2409" ht="12.75" customHeight="1"/>
    <row r="2410" ht="12.75" customHeight="1"/>
    <row r="2411" ht="12.75" customHeight="1"/>
    <row r="2412" ht="12.75" customHeight="1"/>
    <row r="2413" ht="12.75" customHeight="1"/>
    <row r="2414" ht="12.75" customHeight="1"/>
    <row r="2415" ht="12.75" customHeight="1"/>
    <row r="2416" ht="12.75" customHeight="1"/>
    <row r="2417" ht="12.75" customHeight="1"/>
    <row r="2418" ht="12.75" customHeight="1"/>
    <row r="2419" ht="12.75" customHeight="1"/>
    <row r="2420" ht="12.75" customHeight="1"/>
    <row r="2421" ht="12.75" customHeight="1"/>
    <row r="2422" ht="12.75" customHeight="1"/>
    <row r="2423" ht="12.75" customHeight="1"/>
    <row r="2424" ht="12.75" customHeight="1"/>
    <row r="2425" ht="12.75" customHeight="1"/>
    <row r="2426" ht="12.75" customHeight="1"/>
    <row r="2427" ht="12.75" customHeight="1"/>
    <row r="2428" ht="12.75" customHeight="1"/>
    <row r="2429" ht="12.75" customHeight="1"/>
    <row r="2430" ht="12.75" customHeight="1"/>
    <row r="2431" ht="12.75" customHeight="1"/>
    <row r="2432" ht="12.75" customHeight="1"/>
    <row r="2433" ht="12.75" customHeight="1"/>
    <row r="2434" ht="12.75" customHeight="1"/>
    <row r="2435" ht="12.75" customHeight="1"/>
    <row r="2436" ht="12.75" customHeight="1"/>
    <row r="2437" ht="12.75" customHeight="1"/>
    <row r="2438" ht="12.75" customHeight="1"/>
    <row r="2439" ht="12.75" customHeight="1"/>
    <row r="2440" ht="12.75" customHeight="1"/>
    <row r="2441" ht="12.75" customHeight="1"/>
    <row r="2442" ht="12.75" customHeight="1"/>
    <row r="2443" ht="12.75" customHeight="1"/>
    <row r="2444" ht="12.75" customHeight="1"/>
    <row r="2445" ht="12.75" customHeight="1"/>
    <row r="2446" ht="12.75" customHeight="1"/>
    <row r="2447" ht="12.75" customHeight="1"/>
    <row r="2448" ht="12.75" customHeight="1"/>
    <row r="2449" ht="12.75" customHeight="1"/>
    <row r="2450" ht="12.75" customHeight="1"/>
    <row r="2451" ht="12.75" customHeight="1"/>
    <row r="2452" ht="12.75" customHeight="1"/>
    <row r="2453" ht="12.75" customHeight="1"/>
    <row r="2454" ht="12.75" customHeight="1"/>
    <row r="2455" ht="12.75" customHeight="1"/>
    <row r="2456" ht="12.75" customHeight="1"/>
    <row r="2457" ht="12.75" customHeight="1"/>
    <row r="2458" ht="12.75" customHeight="1"/>
    <row r="2459" ht="12.75" customHeight="1"/>
    <row r="2460" ht="12.75" customHeight="1"/>
    <row r="2461" ht="12.75" customHeight="1"/>
    <row r="2462" ht="12.75" customHeight="1"/>
    <row r="2463" ht="12.75" customHeight="1"/>
    <row r="2464" ht="12.75" customHeight="1"/>
    <row r="2465" ht="12.75" customHeight="1"/>
    <row r="2466" ht="12.75" customHeight="1"/>
    <row r="2467" ht="12.75" customHeight="1"/>
    <row r="2468" ht="12.75" customHeight="1"/>
    <row r="2469" ht="12.75" customHeight="1"/>
    <row r="2470" ht="12.75" customHeight="1"/>
    <row r="2471" ht="12.75" customHeight="1"/>
    <row r="2472" ht="12.75" customHeight="1"/>
    <row r="2473" ht="12.75" customHeight="1"/>
    <row r="2474" ht="12.75" customHeight="1"/>
    <row r="2475" ht="12.75" customHeight="1"/>
    <row r="2476" ht="12.75" customHeight="1"/>
    <row r="2477" ht="12.75" customHeight="1"/>
    <row r="2478" ht="12.75" customHeight="1"/>
    <row r="2479" ht="12.75" customHeight="1"/>
    <row r="2480" ht="12.75" customHeight="1"/>
    <row r="2481" ht="12.75" customHeight="1"/>
    <row r="2482" ht="12.75" customHeight="1"/>
    <row r="2483" ht="12.75" customHeight="1"/>
    <row r="2484" ht="12.75" customHeight="1"/>
    <row r="2485" ht="12.75" customHeight="1"/>
    <row r="2486" ht="12.75" customHeight="1"/>
    <row r="2487" ht="12.75" customHeight="1"/>
    <row r="2488" ht="12.75" customHeight="1"/>
    <row r="2489" ht="12.75" customHeight="1"/>
    <row r="2490" ht="12.75" customHeight="1"/>
    <row r="2491" ht="12.75" customHeight="1"/>
    <row r="2492" ht="12.75" customHeight="1"/>
    <row r="2493" ht="12.75" customHeight="1"/>
    <row r="2494" ht="12.75" customHeight="1"/>
    <row r="2495" ht="12.75" customHeight="1"/>
    <row r="2496" ht="12.75" customHeight="1"/>
    <row r="2497" ht="12.75" customHeight="1"/>
    <row r="2498" ht="12.75" customHeight="1"/>
    <row r="2499" ht="12.75" customHeight="1"/>
    <row r="2500" ht="12.75" customHeight="1"/>
    <row r="2501" ht="12.75" customHeight="1"/>
    <row r="2502" ht="12.75" customHeight="1"/>
    <row r="2503" ht="12.75" customHeight="1"/>
    <row r="2504" ht="12.75" customHeight="1"/>
    <row r="2505" ht="12.75" customHeight="1"/>
    <row r="2506" ht="12.75" customHeight="1"/>
    <row r="2507" ht="12.75" customHeight="1"/>
    <row r="2508" ht="12.75" customHeight="1"/>
    <row r="2509" ht="12.75" customHeight="1"/>
    <row r="2510" ht="12.75" customHeight="1"/>
    <row r="2511" ht="12.75" customHeight="1"/>
    <row r="2512" ht="12.75" customHeight="1"/>
    <row r="2513" ht="12.75" customHeight="1"/>
    <row r="2514" ht="12.75" customHeight="1"/>
    <row r="2515" ht="12.75" customHeight="1"/>
    <row r="2516" ht="12.75" customHeight="1"/>
    <row r="2517" ht="12.75" customHeight="1"/>
    <row r="2518" ht="12.75" customHeight="1"/>
    <row r="2519" ht="12.75" customHeight="1"/>
    <row r="2520" ht="12.75" customHeight="1"/>
    <row r="2521" ht="12.75" customHeight="1"/>
    <row r="2522" ht="12.75" customHeight="1"/>
    <row r="2523" ht="12.75" customHeight="1"/>
    <row r="2524" ht="12.75" customHeight="1"/>
    <row r="2525" ht="12.75" customHeight="1"/>
    <row r="2526" ht="12.75" customHeight="1"/>
    <row r="2527" ht="12.75" customHeight="1"/>
    <row r="2528" ht="12.75" customHeight="1"/>
    <row r="2529" ht="12.75" customHeight="1"/>
    <row r="2530" ht="12.75" customHeight="1"/>
    <row r="2531" ht="12.75" customHeight="1"/>
    <row r="2532" ht="12.75" customHeight="1"/>
    <row r="2533" ht="12.75" customHeight="1"/>
    <row r="2534" ht="12.75" customHeight="1"/>
    <row r="2535" ht="12.75" customHeight="1"/>
    <row r="2536" ht="12.75" customHeight="1"/>
    <row r="2537" ht="12.75" customHeight="1"/>
    <row r="2538" ht="12.75" customHeight="1"/>
    <row r="2539" ht="12.75" customHeight="1"/>
    <row r="2540" ht="12.75" customHeight="1"/>
    <row r="2541" ht="12.75" customHeight="1"/>
    <row r="2542" ht="12.75" customHeight="1"/>
    <row r="2543" ht="12.75" customHeight="1"/>
    <row r="2544" ht="12.75" customHeight="1"/>
    <row r="2545" ht="12.75" customHeight="1"/>
    <row r="2546" ht="12.75" customHeight="1"/>
    <row r="2547" ht="12.75" customHeight="1"/>
    <row r="2548" ht="12.75" customHeight="1"/>
    <row r="2549" ht="12.75" customHeight="1"/>
    <row r="2550" ht="12.75" customHeight="1"/>
    <row r="2551" ht="12.75" customHeight="1"/>
    <row r="2552" ht="12.75" customHeight="1"/>
    <row r="2553" ht="12.75" customHeight="1"/>
    <row r="2554" ht="12.75" customHeight="1"/>
    <row r="2555" ht="12.75" customHeight="1"/>
    <row r="2556" ht="12.75" customHeight="1"/>
    <row r="2557" ht="12.75" customHeight="1"/>
    <row r="2558" ht="12.75" customHeight="1"/>
    <row r="2559" ht="12.75" customHeight="1"/>
    <row r="2560" ht="12.75" customHeight="1"/>
    <row r="2561" ht="12.75" customHeight="1"/>
    <row r="2562" ht="12.75" customHeight="1"/>
    <row r="2563" ht="12.75" customHeight="1"/>
    <row r="2564" ht="12.75" customHeight="1"/>
    <row r="2565" ht="12.75" customHeight="1"/>
    <row r="2566" ht="12.75" customHeight="1"/>
    <row r="2567" ht="12.75" customHeight="1"/>
    <row r="2568" ht="12.75" customHeight="1"/>
    <row r="2569" ht="12.75" customHeight="1"/>
    <row r="2570" ht="12.75" customHeight="1"/>
    <row r="2571" ht="12.75" customHeight="1"/>
    <row r="2572" ht="12.75" customHeight="1"/>
    <row r="2573" ht="12.75" customHeight="1"/>
    <row r="2574" ht="12.75" customHeight="1"/>
    <row r="2575" ht="12.75" customHeight="1"/>
    <row r="2576" ht="12.75" customHeight="1"/>
    <row r="2577" ht="12.75" customHeight="1"/>
    <row r="2578" ht="12.75" customHeight="1"/>
    <row r="2579" ht="12.75" customHeight="1"/>
    <row r="2580" ht="12.75" customHeight="1"/>
    <row r="2581" ht="12.75" customHeight="1"/>
    <row r="2582" ht="12.75" customHeight="1"/>
    <row r="2583" ht="12.75" customHeight="1"/>
    <row r="2584" ht="12.75" customHeight="1"/>
    <row r="2585" ht="12.75" customHeight="1"/>
    <row r="2586" ht="12.75" customHeight="1"/>
    <row r="2587" ht="12.75" customHeight="1"/>
    <row r="2588" ht="12.75" customHeight="1"/>
    <row r="2589" ht="12.75" customHeight="1"/>
    <row r="2590" ht="12.75" customHeight="1"/>
    <row r="2591" ht="12.75" customHeight="1"/>
    <row r="2592" ht="12.75" customHeight="1"/>
    <row r="2593" ht="12.75" customHeight="1"/>
    <row r="2594" ht="12.75" customHeight="1"/>
    <row r="2595" ht="12.75" customHeight="1"/>
    <row r="2596" ht="12.75" customHeight="1"/>
    <row r="2597" ht="12.75" customHeight="1"/>
    <row r="2598" ht="12.75" customHeight="1"/>
    <row r="2599" ht="12.75" customHeight="1"/>
    <row r="2600" ht="12.75" customHeight="1"/>
    <row r="2601" ht="12.75" customHeight="1"/>
    <row r="2602" ht="12.75" customHeight="1"/>
    <row r="2603" ht="12.75" customHeight="1"/>
    <row r="2604" ht="12.75" customHeight="1"/>
    <row r="2605" ht="12.75" customHeight="1"/>
    <row r="2606" ht="12.75" customHeight="1"/>
    <row r="2607" ht="12.75" customHeight="1"/>
    <row r="2608" ht="12.75" customHeight="1"/>
    <row r="2609" ht="12.75" customHeight="1"/>
    <row r="2610" ht="12.75" customHeight="1"/>
    <row r="2611" ht="12.75" customHeight="1"/>
    <row r="2612" ht="12.75" customHeight="1"/>
    <row r="2613" ht="12.75" customHeight="1"/>
    <row r="2614" ht="12.75" customHeight="1"/>
    <row r="2615" ht="12.75" customHeight="1"/>
    <row r="2616" ht="12.75" customHeight="1"/>
    <row r="2617" ht="12.75" customHeight="1"/>
    <row r="2618" ht="12.75" customHeight="1"/>
    <row r="2619" ht="12.75" customHeight="1"/>
    <row r="2620" ht="12.75" customHeight="1"/>
    <row r="2621" ht="12.75" customHeight="1"/>
    <row r="2622" ht="12.75" customHeight="1"/>
    <row r="2623" ht="12.75" customHeight="1"/>
    <row r="2624" ht="12.75" customHeight="1"/>
    <row r="2625" ht="12.75" customHeight="1"/>
    <row r="2626" ht="12.75" customHeight="1"/>
    <row r="2627" ht="12.75" customHeight="1"/>
    <row r="2628" ht="12.75" customHeight="1"/>
    <row r="2629" ht="12.75" customHeight="1"/>
    <row r="2630" ht="12.75" customHeight="1"/>
    <row r="2631" ht="12.75" customHeight="1"/>
    <row r="2632" ht="12.75" customHeight="1"/>
    <row r="2633" ht="12.75" customHeight="1"/>
    <row r="2634" ht="12.75" customHeight="1"/>
    <row r="2635" ht="12.75" customHeight="1"/>
    <row r="2636" ht="12.75" customHeight="1"/>
    <row r="2637" ht="12.75" customHeight="1"/>
    <row r="2638" ht="12.75" customHeight="1"/>
    <row r="2639" ht="12.75" customHeight="1"/>
    <row r="2640" ht="12.75" customHeight="1"/>
    <row r="2641" ht="12.75" customHeight="1"/>
    <row r="2642" ht="12.75" customHeight="1"/>
    <row r="2643" ht="12.75" customHeight="1"/>
    <row r="2644" ht="12.75" customHeight="1"/>
    <row r="2645" ht="12.75" customHeight="1"/>
    <row r="2646" ht="12.75" customHeight="1"/>
    <row r="2647" ht="12.75" customHeight="1"/>
    <row r="2648" ht="12.75" customHeight="1"/>
    <row r="2649" ht="12.75" customHeight="1"/>
    <row r="2650" ht="12.75" customHeight="1"/>
    <row r="2651" ht="12.75" customHeight="1"/>
    <row r="2652" ht="12.75" customHeight="1"/>
    <row r="2653" ht="12.75" customHeight="1"/>
    <row r="2654" ht="12.75" customHeight="1"/>
    <row r="2655" ht="12.75" customHeight="1"/>
    <row r="2656" ht="12.75" customHeight="1"/>
    <row r="2657" ht="12.75" customHeight="1"/>
    <row r="2658" ht="12.75" customHeight="1"/>
    <row r="2659" ht="12.75" customHeight="1"/>
    <row r="2660" ht="12.75" customHeight="1"/>
    <row r="2661" ht="12.75" customHeight="1"/>
    <row r="2662" ht="12.75" customHeight="1"/>
    <row r="2663" ht="12.75" customHeight="1"/>
    <row r="2664" ht="12.75" customHeight="1"/>
    <row r="2665" ht="12.75" customHeight="1"/>
    <row r="2666" ht="12.75" customHeight="1"/>
    <row r="2667" ht="12.75" customHeight="1"/>
    <row r="2668" ht="12.75" customHeight="1"/>
    <row r="2669" ht="12.75" customHeight="1"/>
    <row r="2670" ht="12.75" customHeight="1"/>
    <row r="2671" ht="12.75" customHeight="1"/>
    <row r="2672" ht="12.75" customHeight="1"/>
    <row r="2673" ht="12.75" customHeight="1"/>
    <row r="2674" ht="12.75" customHeight="1"/>
    <row r="2675" ht="12.75" customHeight="1"/>
    <row r="2676" ht="12.75" customHeight="1"/>
    <row r="2677" ht="12.75" customHeight="1"/>
    <row r="2678" ht="12.75" customHeight="1"/>
    <row r="2679" ht="12.75" customHeight="1"/>
    <row r="2680" ht="12.75" customHeight="1"/>
    <row r="2681" ht="12.75" customHeight="1"/>
    <row r="2682" ht="12.75" customHeight="1"/>
    <row r="2683" ht="12.75" customHeight="1"/>
    <row r="2684" ht="12.75" customHeight="1"/>
    <row r="2685" ht="12.75" customHeight="1"/>
    <row r="2686" ht="12.75" customHeight="1"/>
    <row r="2687" ht="12.75" customHeight="1"/>
    <row r="2688" ht="12.75" customHeight="1"/>
    <row r="2689" ht="12.75" customHeight="1"/>
    <row r="2690" ht="12.75" customHeight="1"/>
    <row r="2691" ht="12.75" customHeight="1"/>
    <row r="2692" ht="12.75" customHeight="1"/>
    <row r="2693" ht="12.75" customHeight="1"/>
    <row r="2694" ht="12.75" customHeight="1"/>
    <row r="2695" ht="12.75" customHeight="1"/>
    <row r="2696" ht="12.75" customHeight="1"/>
    <row r="2697" ht="12.75" customHeight="1"/>
    <row r="2698" ht="12.75" customHeight="1"/>
    <row r="2699" ht="12.75" customHeight="1"/>
    <row r="2700" ht="12.75" customHeight="1"/>
    <row r="2701" ht="12.75" customHeight="1"/>
    <row r="2702" ht="12.75" customHeight="1"/>
    <row r="2703" ht="12.75" customHeight="1"/>
    <row r="2704" ht="12.75" customHeight="1"/>
    <row r="2705" ht="12.75" customHeight="1"/>
    <row r="2706" ht="12.75" customHeight="1"/>
    <row r="2707" ht="12.75" customHeight="1"/>
    <row r="2708" ht="12.75" customHeight="1"/>
    <row r="2709" ht="12.75" customHeight="1"/>
    <row r="2710" ht="12.75" customHeight="1"/>
    <row r="2711" ht="12.75" customHeight="1"/>
    <row r="2712" ht="12.75" customHeight="1"/>
    <row r="2713" ht="12.75" customHeight="1"/>
    <row r="2714" ht="12.75" customHeight="1"/>
    <row r="2715" ht="12.75" customHeight="1"/>
    <row r="2716" ht="12.75" customHeight="1"/>
    <row r="2717" ht="12.75" customHeight="1"/>
    <row r="2718" ht="12.75" customHeight="1"/>
    <row r="2719" ht="12.75" customHeight="1"/>
    <row r="2720" ht="12.75" customHeight="1"/>
    <row r="2721" ht="12.75" customHeight="1"/>
    <row r="2722" ht="12.75" customHeight="1"/>
    <row r="2723" ht="12.75" customHeight="1"/>
    <row r="2724" ht="12.75" customHeight="1"/>
    <row r="2725" ht="12.75" customHeight="1"/>
    <row r="2726" ht="12.75" customHeight="1"/>
    <row r="2727" ht="12.75" customHeight="1"/>
    <row r="2728" ht="12.75" customHeight="1"/>
    <row r="2729" ht="12.75" customHeight="1"/>
    <row r="2730" ht="12.75" customHeight="1"/>
    <row r="2731" ht="12.75" customHeight="1"/>
    <row r="2732" ht="12.75" customHeight="1"/>
    <row r="2733" ht="12.75" customHeight="1"/>
    <row r="2734" ht="12.75" customHeight="1"/>
    <row r="2735" ht="12.75" customHeight="1"/>
    <row r="2736" ht="12.75" customHeight="1"/>
    <row r="2737" ht="12.75" customHeight="1"/>
    <row r="2738" ht="12.75" customHeight="1"/>
    <row r="2739" ht="12.75" customHeight="1"/>
    <row r="2740" ht="12.75" customHeight="1"/>
    <row r="2741" ht="12.75" customHeight="1"/>
    <row r="2742" ht="12.75" customHeight="1"/>
    <row r="2743" ht="12.75" customHeight="1"/>
    <row r="2744" ht="12.75" customHeight="1"/>
    <row r="2745" ht="12.75" customHeight="1"/>
    <row r="2746" ht="12.75" customHeight="1"/>
    <row r="2747" ht="12.75" customHeight="1"/>
    <row r="2748" ht="12.75" customHeight="1"/>
    <row r="2749" ht="12.75" customHeight="1"/>
    <row r="2750" ht="12.75" customHeight="1"/>
    <row r="2751" ht="12.75" customHeight="1"/>
    <row r="2752" ht="12.75" customHeight="1"/>
    <row r="2753" ht="12.75" customHeight="1"/>
    <row r="2754" ht="12.75" customHeight="1"/>
    <row r="2755" ht="12.75" customHeight="1"/>
    <row r="2756" ht="12.75" customHeight="1"/>
    <row r="2757" ht="12.75" customHeight="1"/>
    <row r="2758" ht="12.75" customHeight="1"/>
    <row r="2759" ht="12.75" customHeight="1"/>
    <row r="2760" ht="12.75" customHeight="1"/>
    <row r="2761" ht="12.75" customHeight="1"/>
    <row r="2762" ht="12.75" customHeight="1"/>
    <row r="2763" ht="12.75" customHeight="1"/>
    <row r="2764" ht="12.75" customHeight="1"/>
    <row r="2765" ht="12.75" customHeight="1"/>
    <row r="2766" ht="12.75" customHeight="1"/>
    <row r="2767" ht="12.75" customHeight="1"/>
  </sheetData>
  <sheetProtection algorithmName="SHA-512" hashValue="is2Ohn8oFQmLBskbn0fypJTSLDgnTA0an1Y8Inka5LQTOQyv3plbjpMXZlWMU5deNm7ebh6tp1jegKl0jsYc6Q==" saltValue="sNfo9QBORZc3b6IpiybiRQ==" spinCount="100000" sheet="1" objects="1" scenarios="1"/>
  <mergeCells count="11">
    <mergeCell ref="E105:E112"/>
    <mergeCell ref="E115:E120"/>
    <mergeCell ref="E181:E182"/>
    <mergeCell ref="E220:E222"/>
    <mergeCell ref="E225:E230"/>
    <mergeCell ref="E96:E102"/>
    <mergeCell ref="E9:E24"/>
    <mergeCell ref="E27:E41"/>
    <mergeCell ref="E44:E60"/>
    <mergeCell ref="E73:E81"/>
    <mergeCell ref="E84:E93"/>
  </mergeCells>
  <phoneticPr fontId="21" type="noConversion"/>
  <pageMargins left="0.70866141732283472" right="0.70866141732283472" top="0.74803149606299213" bottom="0.74803149606299213" header="0.31496062992125984" footer="0.31496062992125984"/>
  <pageSetup paperSize="9" scale="48" orientation="landscape" r:id="rId1"/>
  <headerFooter>
    <oddFooter>&amp;L&amp;8RS MINISTRSTVO ZA ZDRAVJE, URAD RS ZA NADZOR, KAKOVOST IN INVESTICIJE V ZDRAVSTVU
DOGRADITEV INFEKCIJSKE KLINIKE UKC LJUBLJANA&amp;C&amp;8Stran &amp;P od &amp;N&amp;R&amp;8januar  2025</oddFooter>
  </headerFooter>
  <rowBreaks count="4" manualBreakCount="4">
    <brk id="60" max="6" man="1"/>
    <brk id="112" max="6" man="1"/>
    <brk id="146" max="6" man="1"/>
    <brk id="182"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3C563-D8B4-494E-9C85-2F25407B7673}">
  <dimension ref="A1:I85"/>
  <sheetViews>
    <sheetView showGridLines="0" view="pageBreakPreview" topLeftCell="A9" zoomScaleNormal="85" zoomScaleSheetLayoutView="100" workbookViewId="0">
      <selection activeCell="B11" sqref="B11"/>
    </sheetView>
  </sheetViews>
  <sheetFormatPr defaultRowHeight="15"/>
  <cols>
    <col min="1" max="1" width="10.7109375" style="126" customWidth="1"/>
    <col min="2" max="2" width="68.7109375" customWidth="1"/>
    <col min="3" max="4" width="10.7109375" customWidth="1"/>
    <col min="5" max="5" width="15.7109375" style="619" customWidth="1"/>
    <col min="6" max="6" width="15.7109375" customWidth="1"/>
  </cols>
  <sheetData>
    <row r="1" spans="1:6">
      <c r="B1" s="233" t="s">
        <v>1809</v>
      </c>
    </row>
    <row r="2" spans="1:6">
      <c r="A2" s="246" t="s">
        <v>1794</v>
      </c>
      <c r="B2" s="246" t="s">
        <v>2</v>
      </c>
      <c r="C2" s="114" t="s">
        <v>175</v>
      </c>
      <c r="D2" s="114" t="s">
        <v>174</v>
      </c>
      <c r="E2" s="595" t="s">
        <v>830</v>
      </c>
      <c r="F2" s="114" t="s">
        <v>176</v>
      </c>
    </row>
    <row r="3" spans="1:6">
      <c r="A3" s="449"/>
      <c r="B3" s="448" t="s">
        <v>1817</v>
      </c>
      <c r="C3" s="437"/>
      <c r="D3" s="437"/>
      <c r="E3" s="597"/>
      <c r="F3" s="438"/>
    </row>
    <row r="4" spans="1:6">
      <c r="A4" s="127" t="s">
        <v>1203</v>
      </c>
      <c r="B4" s="128" t="s">
        <v>1168</v>
      </c>
      <c r="C4" s="44"/>
      <c r="D4" s="44"/>
      <c r="E4" s="646"/>
      <c r="F4" s="56"/>
    </row>
    <row r="5" spans="1:6">
      <c r="A5" s="119" t="s">
        <v>1169</v>
      </c>
      <c r="B5" s="129" t="s">
        <v>151</v>
      </c>
      <c r="E5" s="646"/>
      <c r="F5" s="235"/>
    </row>
    <row r="6" spans="1:6">
      <c r="A6" s="7"/>
      <c r="B6" s="9" t="s">
        <v>83</v>
      </c>
      <c r="E6" s="646"/>
      <c r="F6" s="235"/>
    </row>
    <row r="7" spans="1:6">
      <c r="A7" s="7"/>
      <c r="B7" s="21" t="s">
        <v>1654</v>
      </c>
      <c r="E7" s="646"/>
      <c r="F7" s="235"/>
    </row>
    <row r="8" spans="1:6" ht="17.25" customHeight="1">
      <c r="A8" s="7"/>
      <c r="B8" s="21" t="s">
        <v>1716</v>
      </c>
      <c r="E8" s="646"/>
      <c r="F8" s="235"/>
    </row>
    <row r="9" spans="1:6" ht="114.75">
      <c r="A9" s="7"/>
      <c r="B9" s="21" t="s">
        <v>1717</v>
      </c>
      <c r="E9" s="646"/>
      <c r="F9" s="235"/>
    </row>
    <row r="10" spans="1:6" ht="89.25">
      <c r="A10" s="7"/>
      <c r="B10" s="21" t="s">
        <v>1718</v>
      </c>
      <c r="E10" s="646"/>
      <c r="F10" s="235"/>
    </row>
    <row r="11" spans="1:6" ht="200.25" customHeight="1">
      <c r="A11" s="7"/>
      <c r="B11" s="21" t="s">
        <v>2322</v>
      </c>
      <c r="E11" s="646"/>
      <c r="F11" s="235"/>
    </row>
    <row r="12" spans="1:6" ht="153">
      <c r="A12" s="7"/>
      <c r="B12" s="21" t="s">
        <v>1719</v>
      </c>
      <c r="E12" s="646"/>
      <c r="F12" s="235"/>
    </row>
    <row r="13" spans="1:6" ht="25.5">
      <c r="A13" s="7"/>
      <c r="B13" s="21" t="s">
        <v>1720</v>
      </c>
      <c r="E13" s="646"/>
      <c r="F13" s="235"/>
    </row>
    <row r="14" spans="1:6" ht="51">
      <c r="A14" s="7"/>
      <c r="B14" s="21" t="s">
        <v>1721</v>
      </c>
      <c r="E14" s="646"/>
      <c r="F14" s="235"/>
    </row>
    <row r="15" spans="1:6" ht="89.25">
      <c r="A15" s="7"/>
      <c r="B15" s="21" t="s">
        <v>1722</v>
      </c>
      <c r="E15" s="646"/>
      <c r="F15" s="235"/>
    </row>
    <row r="16" spans="1:6" ht="63.75">
      <c r="A16" s="7"/>
      <c r="B16" s="21" t="s">
        <v>1723</v>
      </c>
      <c r="E16" s="646"/>
      <c r="F16" s="235"/>
    </row>
    <row r="17" spans="1:6" ht="38.25">
      <c r="A17" s="7"/>
      <c r="B17" s="21" t="s">
        <v>1724</v>
      </c>
      <c r="E17" s="646"/>
      <c r="F17" s="235"/>
    </row>
    <row r="18" spans="1:6" ht="51">
      <c r="A18" s="7"/>
      <c r="B18" s="21" t="s">
        <v>1725</v>
      </c>
      <c r="E18" s="646"/>
      <c r="F18" s="235"/>
    </row>
    <row r="19" spans="1:6">
      <c r="A19" s="28" t="s">
        <v>1178</v>
      </c>
      <c r="B19" s="66" t="s">
        <v>1170</v>
      </c>
      <c r="C19" s="47" t="s">
        <v>179</v>
      </c>
      <c r="D19" s="48">
        <v>1</v>
      </c>
      <c r="E19" s="647"/>
      <c r="F19" s="75">
        <f t="shared" ref="F19:F39" si="0">D19*E19</f>
        <v>0</v>
      </c>
    </row>
    <row r="20" spans="1:6" ht="42" customHeight="1">
      <c r="A20" s="28"/>
      <c r="B20" s="41" t="s">
        <v>1682</v>
      </c>
      <c r="C20" s="49"/>
      <c r="D20" s="50"/>
      <c r="E20" s="646"/>
      <c r="F20" s="235"/>
    </row>
    <row r="21" spans="1:6">
      <c r="A21" s="28" t="s">
        <v>1179</v>
      </c>
      <c r="B21" s="66" t="s">
        <v>1171</v>
      </c>
      <c r="C21" s="232" t="s">
        <v>179</v>
      </c>
      <c r="D21" s="48">
        <v>1</v>
      </c>
      <c r="E21" s="647"/>
      <c r="F21" s="75">
        <f t="shared" si="0"/>
        <v>0</v>
      </c>
    </row>
    <row r="22" spans="1:6" ht="39">
      <c r="A22" s="28"/>
      <c r="B22" s="41" t="s">
        <v>1683</v>
      </c>
      <c r="C22" s="49"/>
      <c r="D22" s="50"/>
      <c r="E22" s="646"/>
      <c r="F22" s="235"/>
    </row>
    <row r="23" spans="1:6">
      <c r="A23" s="28" t="s">
        <v>1180</v>
      </c>
      <c r="B23" s="66" t="s">
        <v>1172</v>
      </c>
      <c r="C23" s="232" t="s">
        <v>179</v>
      </c>
      <c r="D23" s="48">
        <v>1</v>
      </c>
      <c r="E23" s="647"/>
      <c r="F23" s="75">
        <f t="shared" si="0"/>
        <v>0</v>
      </c>
    </row>
    <row r="24" spans="1:6" ht="51.75">
      <c r="A24" s="28"/>
      <c r="B24" s="41" t="s">
        <v>1684</v>
      </c>
      <c r="C24" s="49"/>
      <c r="D24" s="50"/>
      <c r="E24" s="646"/>
      <c r="F24" s="235"/>
    </row>
    <row r="25" spans="1:6">
      <c r="A25" s="28" t="s">
        <v>1181</v>
      </c>
      <c r="B25" s="66" t="s">
        <v>1173</v>
      </c>
      <c r="C25" s="232" t="s">
        <v>179</v>
      </c>
      <c r="D25" s="48">
        <v>1</v>
      </c>
      <c r="E25" s="647"/>
      <c r="F25" s="75">
        <f t="shared" si="0"/>
        <v>0</v>
      </c>
    </row>
    <row r="26" spans="1:6" ht="51.75">
      <c r="A26" s="28"/>
      <c r="B26" s="41" t="s">
        <v>1685</v>
      </c>
      <c r="C26" s="49"/>
      <c r="D26" s="50"/>
      <c r="E26" s="646"/>
      <c r="F26" s="235"/>
    </row>
    <row r="27" spans="1:6">
      <c r="A27" s="28" t="s">
        <v>1182</v>
      </c>
      <c r="B27" s="66" t="s">
        <v>1174</v>
      </c>
      <c r="C27" s="232" t="s">
        <v>179</v>
      </c>
      <c r="D27" s="48">
        <v>1</v>
      </c>
      <c r="E27" s="647"/>
      <c r="F27" s="75">
        <f t="shared" si="0"/>
        <v>0</v>
      </c>
    </row>
    <row r="28" spans="1:6" ht="51.75">
      <c r="A28" s="28"/>
      <c r="B28" s="41" t="s">
        <v>1684</v>
      </c>
      <c r="C28" s="49"/>
      <c r="D28" s="50"/>
      <c r="E28" s="646"/>
      <c r="F28" s="235"/>
    </row>
    <row r="29" spans="1:6">
      <c r="A29" s="28" t="s">
        <v>1183</v>
      </c>
      <c r="B29" s="66" t="s">
        <v>1175</v>
      </c>
      <c r="C29" s="232" t="s">
        <v>179</v>
      </c>
      <c r="D29" s="48">
        <v>1</v>
      </c>
      <c r="E29" s="647"/>
      <c r="F29" s="75">
        <f t="shared" si="0"/>
        <v>0</v>
      </c>
    </row>
    <row r="30" spans="1:6" ht="51.75">
      <c r="A30" s="28"/>
      <c r="B30" s="41" t="s">
        <v>1686</v>
      </c>
      <c r="C30" s="49"/>
      <c r="D30" s="50"/>
      <c r="E30" s="646"/>
      <c r="F30" s="235"/>
    </row>
    <row r="31" spans="1:6">
      <c r="A31" s="28" t="s">
        <v>1184</v>
      </c>
      <c r="B31" s="66" t="s">
        <v>1176</v>
      </c>
      <c r="C31" s="232" t="s">
        <v>179</v>
      </c>
      <c r="D31" s="48">
        <v>2</v>
      </c>
      <c r="E31" s="647"/>
      <c r="F31" s="75">
        <f t="shared" si="0"/>
        <v>0</v>
      </c>
    </row>
    <row r="32" spans="1:6" ht="51.75">
      <c r="A32" s="28"/>
      <c r="B32" s="41" t="s">
        <v>1687</v>
      </c>
      <c r="C32" s="49"/>
      <c r="D32" s="50"/>
      <c r="E32" s="646"/>
      <c r="F32" s="235"/>
    </row>
    <row r="33" spans="1:9">
      <c r="A33" s="28" t="s">
        <v>1185</v>
      </c>
      <c r="B33" s="66" t="s">
        <v>1177</v>
      </c>
      <c r="C33" s="232" t="s">
        <v>179</v>
      </c>
      <c r="D33" s="48">
        <v>1</v>
      </c>
      <c r="E33" s="647"/>
      <c r="F33" s="75">
        <f t="shared" si="0"/>
        <v>0</v>
      </c>
    </row>
    <row r="34" spans="1:9" ht="51.75">
      <c r="A34" s="28"/>
      <c r="B34" s="41" t="s">
        <v>1688</v>
      </c>
      <c r="C34" s="49"/>
      <c r="D34" s="50"/>
      <c r="E34" s="646"/>
      <c r="F34" s="235"/>
    </row>
    <row r="35" spans="1:9">
      <c r="A35" s="28" t="s">
        <v>1186</v>
      </c>
      <c r="B35" s="66" t="s">
        <v>1187</v>
      </c>
      <c r="C35" s="232" t="s">
        <v>179</v>
      </c>
      <c r="D35" s="48">
        <v>2</v>
      </c>
      <c r="E35" s="647"/>
      <c r="F35" s="75">
        <f t="shared" si="0"/>
        <v>0</v>
      </c>
    </row>
    <row r="36" spans="1:9" ht="51.75">
      <c r="A36" s="28"/>
      <c r="B36" s="41" t="s">
        <v>1689</v>
      </c>
      <c r="C36" s="49"/>
      <c r="D36" s="50"/>
      <c r="E36" s="646"/>
      <c r="F36" s="235"/>
    </row>
    <row r="37" spans="1:9">
      <c r="A37" s="28" t="s">
        <v>1193</v>
      </c>
      <c r="B37" s="66" t="s">
        <v>1188</v>
      </c>
      <c r="C37" s="232" t="s">
        <v>179</v>
      </c>
      <c r="D37" s="48">
        <v>2</v>
      </c>
      <c r="E37" s="647"/>
      <c r="F37" s="75">
        <f t="shared" si="0"/>
        <v>0</v>
      </c>
    </row>
    <row r="38" spans="1:9" ht="51.75">
      <c r="A38" s="28"/>
      <c r="B38" s="41" t="s">
        <v>1690</v>
      </c>
      <c r="C38" s="49"/>
      <c r="D38" s="50"/>
      <c r="E38" s="646"/>
      <c r="F38" s="235"/>
    </row>
    <row r="39" spans="1:9">
      <c r="A39" s="28" t="s">
        <v>1194</v>
      </c>
      <c r="B39" s="66" t="s">
        <v>1189</v>
      </c>
      <c r="C39" s="232" t="s">
        <v>179</v>
      </c>
      <c r="D39" s="48">
        <v>1</v>
      </c>
      <c r="E39" s="647"/>
      <c r="F39" s="75">
        <f t="shared" si="0"/>
        <v>0</v>
      </c>
    </row>
    <row r="40" spans="1:9" ht="51.75">
      <c r="A40" s="7"/>
      <c r="B40" s="41" t="s">
        <v>1691</v>
      </c>
      <c r="C40" s="49"/>
      <c r="D40" s="50"/>
      <c r="E40" s="646"/>
      <c r="F40" s="235"/>
    </row>
    <row r="41" spans="1:9">
      <c r="F41" s="248"/>
    </row>
    <row r="42" spans="1:9">
      <c r="A42" s="164" t="s">
        <v>1190</v>
      </c>
      <c r="B42" s="120" t="s">
        <v>36</v>
      </c>
      <c r="E42" s="646"/>
      <c r="F42" s="235"/>
    </row>
    <row r="43" spans="1:9">
      <c r="A43" s="7"/>
      <c r="B43" s="9" t="s">
        <v>83</v>
      </c>
      <c r="E43" s="646"/>
      <c r="F43" s="235"/>
    </row>
    <row r="44" spans="1:9">
      <c r="A44" s="7"/>
      <c r="B44" s="20" t="s">
        <v>1205</v>
      </c>
      <c r="E44" s="646"/>
      <c r="F44" s="235"/>
    </row>
    <row r="45" spans="1:9" ht="63.75">
      <c r="A45" s="7"/>
      <c r="B45" s="20" t="s">
        <v>1206</v>
      </c>
      <c r="E45" s="646"/>
      <c r="F45" s="235"/>
      <c r="I45" s="166"/>
    </row>
    <row r="46" spans="1:9" ht="39">
      <c r="A46" s="7"/>
      <c r="B46" s="168" t="s">
        <v>1202</v>
      </c>
      <c r="E46" s="646"/>
      <c r="F46" s="235"/>
      <c r="I46" s="167"/>
    </row>
    <row r="47" spans="1:9">
      <c r="A47" s="28" t="s">
        <v>1465</v>
      </c>
      <c r="B47" s="66" t="s">
        <v>2323</v>
      </c>
      <c r="C47" s="47" t="s">
        <v>179</v>
      </c>
      <c r="D47" s="48">
        <v>5</v>
      </c>
      <c r="E47" s="647"/>
      <c r="F47" s="75">
        <f t="shared" ref="F47:F58" si="1">D47*E47</f>
        <v>0</v>
      </c>
      <c r="I47" s="167"/>
    </row>
    <row r="48" spans="1:9">
      <c r="A48" s="28" t="s">
        <v>1466</v>
      </c>
      <c r="B48" s="66" t="s">
        <v>728</v>
      </c>
      <c r="C48" s="47" t="s">
        <v>179</v>
      </c>
      <c r="D48" s="48">
        <v>9</v>
      </c>
      <c r="E48" s="647"/>
      <c r="F48" s="75">
        <f t="shared" si="1"/>
        <v>0</v>
      </c>
      <c r="I48" s="166"/>
    </row>
    <row r="49" spans="1:6">
      <c r="A49" s="28" t="s">
        <v>1467</v>
      </c>
      <c r="B49" s="66" t="s">
        <v>727</v>
      </c>
      <c r="C49" s="47" t="s">
        <v>179</v>
      </c>
      <c r="D49" s="48">
        <v>104</v>
      </c>
      <c r="E49" s="647"/>
      <c r="F49" s="75">
        <f t="shared" si="1"/>
        <v>0</v>
      </c>
    </row>
    <row r="50" spans="1:6">
      <c r="A50" s="28" t="s">
        <v>1468</v>
      </c>
      <c r="B50" s="66" t="s">
        <v>735</v>
      </c>
      <c r="C50" s="47" t="s">
        <v>179</v>
      </c>
      <c r="D50" s="48">
        <v>13</v>
      </c>
      <c r="E50" s="647"/>
      <c r="F50" s="75">
        <f t="shared" si="1"/>
        <v>0</v>
      </c>
    </row>
    <row r="51" spans="1:6">
      <c r="A51" s="28" t="s">
        <v>1469</v>
      </c>
      <c r="B51" s="66" t="s">
        <v>734</v>
      </c>
      <c r="C51" s="47" t="s">
        <v>179</v>
      </c>
      <c r="D51" s="48">
        <v>16</v>
      </c>
      <c r="E51" s="647"/>
      <c r="F51" s="75">
        <f t="shared" si="1"/>
        <v>0</v>
      </c>
    </row>
    <row r="52" spans="1:6">
      <c r="A52" s="28" t="s">
        <v>1470</v>
      </c>
      <c r="B52" s="66" t="s">
        <v>736</v>
      </c>
      <c r="C52" s="47" t="s">
        <v>179</v>
      </c>
      <c r="D52" s="48">
        <v>14</v>
      </c>
      <c r="E52" s="647"/>
      <c r="F52" s="75">
        <f t="shared" si="1"/>
        <v>0</v>
      </c>
    </row>
    <row r="53" spans="1:6">
      <c r="A53" s="28" t="s">
        <v>1471</v>
      </c>
      <c r="B53" s="66" t="s">
        <v>737</v>
      </c>
      <c r="C53" s="47" t="s">
        <v>179</v>
      </c>
      <c r="D53" s="48">
        <v>16</v>
      </c>
      <c r="E53" s="647"/>
      <c r="F53" s="75">
        <f t="shared" si="1"/>
        <v>0</v>
      </c>
    </row>
    <row r="54" spans="1:6">
      <c r="A54" s="28" t="s">
        <v>1472</v>
      </c>
      <c r="B54" s="66" t="s">
        <v>738</v>
      </c>
      <c r="C54" s="47" t="s">
        <v>179</v>
      </c>
      <c r="D54" s="48">
        <v>9</v>
      </c>
      <c r="E54" s="647"/>
      <c r="F54" s="75">
        <f t="shared" si="1"/>
        <v>0</v>
      </c>
    </row>
    <row r="55" spans="1:6">
      <c r="A55" s="28" t="s">
        <v>1473</v>
      </c>
      <c r="B55" s="66" t="s">
        <v>739</v>
      </c>
      <c r="C55" s="47" t="s">
        <v>179</v>
      </c>
      <c r="D55" s="48">
        <v>6</v>
      </c>
      <c r="E55" s="647"/>
      <c r="F55" s="75">
        <f t="shared" si="1"/>
        <v>0</v>
      </c>
    </row>
    <row r="56" spans="1:6">
      <c r="A56" s="28" t="s">
        <v>1474</v>
      </c>
      <c r="B56" s="66" t="s">
        <v>740</v>
      </c>
      <c r="C56" s="47" t="s">
        <v>179</v>
      </c>
      <c r="D56" s="48">
        <v>3</v>
      </c>
      <c r="E56" s="647"/>
      <c r="F56" s="75">
        <f t="shared" si="1"/>
        <v>0</v>
      </c>
    </row>
    <row r="57" spans="1:6">
      <c r="A57" s="28" t="s">
        <v>1475</v>
      </c>
      <c r="B57" s="66" t="s">
        <v>741</v>
      </c>
      <c r="C57" s="47" t="s">
        <v>179</v>
      </c>
      <c r="D57" s="48">
        <v>2</v>
      </c>
      <c r="E57" s="647"/>
      <c r="F57" s="75">
        <f t="shared" si="1"/>
        <v>0</v>
      </c>
    </row>
    <row r="58" spans="1:6">
      <c r="A58" s="28" t="s">
        <v>1476</v>
      </c>
      <c r="B58" s="66" t="s">
        <v>1818</v>
      </c>
      <c r="C58" s="47" t="s">
        <v>179</v>
      </c>
      <c r="D58" s="48">
        <v>1</v>
      </c>
      <c r="E58" s="647"/>
      <c r="F58" s="75">
        <f t="shared" si="1"/>
        <v>0</v>
      </c>
    </row>
    <row r="59" spans="1:6">
      <c r="A59" s="28" t="s">
        <v>1477</v>
      </c>
      <c r="B59" s="66" t="s">
        <v>1819</v>
      </c>
      <c r="C59" s="47" t="s">
        <v>179</v>
      </c>
      <c r="D59" s="48">
        <v>3</v>
      </c>
      <c r="E59" s="647"/>
      <c r="F59" s="75">
        <f t="shared" ref="F59" si="2">D59*E59</f>
        <v>0</v>
      </c>
    </row>
    <row r="60" spans="1:6">
      <c r="A60" s="28" t="s">
        <v>1478</v>
      </c>
      <c r="B60" s="66" t="s">
        <v>2324</v>
      </c>
      <c r="C60" s="47" t="s">
        <v>179</v>
      </c>
      <c r="D60" s="48">
        <v>10</v>
      </c>
      <c r="E60" s="647"/>
      <c r="F60" s="75">
        <f t="shared" ref="F60" si="3">D60*E60</f>
        <v>0</v>
      </c>
    </row>
    <row r="61" spans="1:6">
      <c r="A61" s="28" t="s">
        <v>1583</v>
      </c>
      <c r="B61" s="66" t="s">
        <v>1820</v>
      </c>
      <c r="C61" s="47" t="s">
        <v>179</v>
      </c>
      <c r="D61" s="48">
        <v>6</v>
      </c>
      <c r="E61" s="647"/>
      <c r="F61" s="75">
        <f t="shared" ref="F61" si="4">D61*E61</f>
        <v>0</v>
      </c>
    </row>
    <row r="62" spans="1:6">
      <c r="A62" s="7"/>
      <c r="B62" s="228"/>
      <c r="C62" s="49"/>
      <c r="D62" s="50"/>
      <c r="E62" s="646"/>
      <c r="F62" s="235"/>
    </row>
    <row r="63" spans="1:6">
      <c r="A63" s="164" t="s">
        <v>1166</v>
      </c>
      <c r="B63" s="120" t="s">
        <v>1191</v>
      </c>
      <c r="E63" s="646"/>
      <c r="F63" s="235"/>
    </row>
    <row r="64" spans="1:6">
      <c r="A64" s="7"/>
      <c r="B64" s="9" t="s">
        <v>83</v>
      </c>
      <c r="E64" s="646"/>
      <c r="F64" s="235"/>
    </row>
    <row r="65" spans="1:6">
      <c r="A65" s="28" t="s">
        <v>1192</v>
      </c>
      <c r="B65" s="41" t="s">
        <v>1759</v>
      </c>
      <c r="C65" s="47" t="s">
        <v>179</v>
      </c>
      <c r="D65" s="48">
        <v>9</v>
      </c>
      <c r="E65" s="647"/>
      <c r="F65" s="75">
        <f t="shared" ref="F65" si="5">D65*E65</f>
        <v>0</v>
      </c>
    </row>
    <row r="66" spans="1:6">
      <c r="A66" s="7"/>
      <c r="B66" s="41" t="s">
        <v>1821</v>
      </c>
      <c r="C66" s="49"/>
      <c r="D66" s="50"/>
      <c r="E66" s="646"/>
      <c r="F66" s="235"/>
    </row>
    <row r="67" spans="1:6">
      <c r="A67" s="7"/>
      <c r="B67" s="20" t="s">
        <v>1205</v>
      </c>
      <c r="E67" s="646"/>
      <c r="F67" s="235"/>
    </row>
    <row r="68" spans="1:6" ht="38.25">
      <c r="A68" s="7"/>
      <c r="B68" s="20" t="s">
        <v>1650</v>
      </c>
      <c r="E68" s="646"/>
      <c r="F68" s="235"/>
    </row>
    <row r="69" spans="1:6" ht="39">
      <c r="A69" s="7"/>
      <c r="B69" s="168" t="s">
        <v>1202</v>
      </c>
      <c r="E69" s="646"/>
      <c r="F69" s="235"/>
    </row>
    <row r="70" spans="1:6" ht="90">
      <c r="A70" s="7"/>
      <c r="B70" s="41" t="s">
        <v>1647</v>
      </c>
      <c r="C70" s="49"/>
      <c r="D70" s="50"/>
      <c r="E70" s="646"/>
      <c r="F70" s="235"/>
    </row>
    <row r="71" spans="1:6" ht="77.25">
      <c r="A71" s="154"/>
      <c r="B71" s="40" t="s">
        <v>1648</v>
      </c>
      <c r="C71" s="49"/>
      <c r="D71" s="50"/>
      <c r="E71" s="646"/>
      <c r="F71" s="235"/>
    </row>
    <row r="72" spans="1:6">
      <c r="A72" s="7"/>
      <c r="B72" s="66" t="s">
        <v>1649</v>
      </c>
      <c r="C72" s="49"/>
      <c r="D72" s="50"/>
      <c r="E72" s="646"/>
      <c r="F72" s="235"/>
    </row>
    <row r="73" spans="1:6">
      <c r="A73" s="7"/>
      <c r="B73" s="11"/>
      <c r="C73" s="49"/>
      <c r="D73" s="50"/>
      <c r="E73" s="646"/>
      <c r="F73" s="235"/>
    </row>
    <row r="74" spans="1:6">
      <c r="A74" s="28" t="s">
        <v>1760</v>
      </c>
      <c r="B74" s="41" t="s">
        <v>1761</v>
      </c>
      <c r="C74" s="47" t="s">
        <v>179</v>
      </c>
      <c r="D74" s="48">
        <v>1</v>
      </c>
      <c r="E74" s="647"/>
      <c r="F74" s="75">
        <f t="shared" ref="F74" si="6">D74*E74</f>
        <v>0</v>
      </c>
    </row>
    <row r="75" spans="1:6">
      <c r="A75" s="7"/>
      <c r="B75" s="41" t="s">
        <v>1822</v>
      </c>
      <c r="C75" s="49"/>
      <c r="D75" s="50"/>
      <c r="E75" s="646"/>
      <c r="F75" s="235"/>
    </row>
    <row r="76" spans="1:6">
      <c r="A76" s="7"/>
      <c r="B76" s="20" t="s">
        <v>1205</v>
      </c>
      <c r="E76" s="646"/>
      <c r="F76" s="235"/>
    </row>
    <row r="77" spans="1:6" ht="38.25">
      <c r="A77" s="7"/>
      <c r="B77" s="20" t="s">
        <v>1650</v>
      </c>
      <c r="E77" s="646"/>
      <c r="F77" s="235"/>
    </row>
    <row r="78" spans="1:6" ht="39">
      <c r="A78" s="7"/>
      <c r="B78" s="168" t="s">
        <v>1202</v>
      </c>
      <c r="E78" s="646"/>
      <c r="F78" s="235"/>
    </row>
    <row r="79" spans="1:6" ht="64.5">
      <c r="A79" s="7"/>
      <c r="B79" s="41" t="s">
        <v>1762</v>
      </c>
      <c r="C79" s="49"/>
      <c r="D79" s="50"/>
      <c r="E79" s="646"/>
      <c r="F79" s="235"/>
    </row>
    <row r="80" spans="1:6" ht="77.25">
      <c r="A80" s="154"/>
      <c r="B80" s="40" t="s">
        <v>2316</v>
      </c>
      <c r="C80" s="49"/>
      <c r="D80" s="50"/>
      <c r="E80" s="646"/>
      <c r="F80" s="235"/>
    </row>
    <row r="81" spans="1:6">
      <c r="A81" s="7"/>
      <c r="B81" s="66" t="s">
        <v>1649</v>
      </c>
      <c r="C81" s="249"/>
      <c r="D81" s="250"/>
      <c r="E81" s="648"/>
      <c r="F81" s="236"/>
    </row>
    <row r="82" spans="1:6">
      <c r="A82" s="7"/>
      <c r="B82" s="11"/>
      <c r="C82" s="49"/>
      <c r="D82" s="50"/>
      <c r="E82" s="646"/>
      <c r="F82" s="56"/>
    </row>
    <row r="83" spans="1:6">
      <c r="A83" s="439" t="s">
        <v>1203</v>
      </c>
      <c r="B83" s="402" t="s">
        <v>1823</v>
      </c>
      <c r="C83" s="439"/>
      <c r="D83" s="439"/>
      <c r="E83" s="649"/>
      <c r="F83" s="440">
        <f>SUM(F19:F82)</f>
        <v>0</v>
      </c>
    </row>
    <row r="84" spans="1:6" ht="16.5">
      <c r="A84" s="441"/>
      <c r="B84" s="444" t="s">
        <v>849</v>
      </c>
      <c r="C84" s="445"/>
      <c r="D84" s="445"/>
      <c r="E84" s="650"/>
      <c r="F84" s="446">
        <f>+F83*0.22</f>
        <v>0</v>
      </c>
    </row>
    <row r="85" spans="1:6" ht="16.5">
      <c r="A85" s="441"/>
      <c r="B85" s="441" t="s">
        <v>1824</v>
      </c>
      <c r="C85" s="442"/>
      <c r="D85" s="442"/>
      <c r="E85" s="651"/>
      <c r="F85" s="443">
        <f>+F84+F83</f>
        <v>0</v>
      </c>
    </row>
  </sheetData>
  <sheetProtection algorithmName="SHA-512" hashValue="1xSh6mU53hycjHE2mUKTA9UGgdK++oJvWLlkkXC+gUy158fJzJn1/CPL0UTxdpirw11S5tzHC0/19PSNKQ9Ljw==" saltValue="7phxPjTNAXTzKo3SBwEcrQ==" spinCount="100000" sheet="1" objects="1" scenarios="1"/>
  <pageMargins left="0.70866141732283472" right="0.70866141732283472" top="0.74803149606299213" bottom="0.74803149606299213" header="0.31496062992125984" footer="0.31496062992125984"/>
  <pageSetup paperSize="9" scale="45" orientation="landscape" r:id="rId1"/>
  <headerFooter>
    <oddFooter xml:space="preserve">&amp;C&amp;8Stran &amp;P od &amp;N&amp;R&amp;8januar 2025&amp;11
</oddFooter>
  </headerFooter>
  <rowBreaks count="2" manualBreakCount="2">
    <brk id="18" max="5" man="1"/>
    <brk id="6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Rekapitulacija</vt:lpstr>
      <vt:lpstr>Splošne opombe</vt:lpstr>
      <vt:lpstr>Rekapit. pohištvene opreme</vt:lpstr>
      <vt:lpstr>Sklop 1- 0.0.0 Vzorci</vt:lpstr>
      <vt:lpstr>Sklop 1 -1.0.0 Pulti</vt:lpstr>
      <vt:lpstr>Sklop 1 - 2.0.0 Omare</vt:lpstr>
      <vt:lpstr>Sklop 1 - 3.0.0 Regali, police</vt:lpstr>
      <vt:lpstr>Sklop 1 - 4.0.0 Mize, klopi</vt:lpstr>
      <vt:lpstr>Sklop 1-5.0.0 Kovinsko pohištvo</vt:lpstr>
      <vt:lpstr>Sklop 1- 6.0.0 Razna neser.opr </vt:lpstr>
      <vt:lpstr>Sklop 1-7.0.0 Sedežno pohištvo</vt:lpstr>
      <vt:lpstr>Sklop 1-8.0.0 Razna ser.opr.</vt:lpstr>
      <vt:lpstr>Sklop 1-9.0.0 Steklarska dela</vt:lpstr>
      <vt:lpstr>'Rekapit. pohištvene opreme'!Print_Area</vt:lpstr>
      <vt:lpstr>Rekapitulacija!Print_Area</vt:lpstr>
      <vt:lpstr>'Sklop 1 - 2.0.0 Omare'!Print_Area</vt:lpstr>
      <vt:lpstr>'Sklop 1 - 3.0.0 Regali, police'!Print_Area</vt:lpstr>
      <vt:lpstr>'Sklop 1 - 4.0.0 Mize, klopi'!Print_Area</vt:lpstr>
      <vt:lpstr>'Sklop 1- 0.0.0 Vzorci'!Print_Area</vt:lpstr>
      <vt:lpstr>'Sklop 1 -1.0.0 Pulti'!Print_Area</vt:lpstr>
      <vt:lpstr>'Sklop 1- 6.0.0 Razna neser.opr '!Print_Area</vt:lpstr>
      <vt:lpstr>'Sklop 1-5.0.0 Kovinsko pohištvo'!Print_Area</vt:lpstr>
      <vt:lpstr>'Sklop 1-7.0.0 Sedežno pohištvo'!Print_Area</vt:lpstr>
      <vt:lpstr>'Sklop 1-8.0.0 Razna ser.opr.'!Print_Area</vt:lpstr>
      <vt:lpstr>'Sklop 1-9.0.0 Steklarska dela'!Print_Area</vt:lpstr>
      <vt:lpstr>'Splošne opombe'!Print_Area</vt:lpstr>
      <vt:lpstr>'Sklop 1 - 2.0.0 Omare'!Print_Titles</vt:lpstr>
      <vt:lpstr>'Sklop 1 - 3.0.0 Regali, police'!Print_Titles</vt:lpstr>
      <vt:lpstr>'Sklop 1 - 4.0.0 Mize, klopi'!Print_Titles</vt:lpstr>
      <vt:lpstr>'Sklop 1 -1.0.0 Pulti'!Print_Titles</vt:lpstr>
      <vt:lpstr>'Sklop 1- 6.0.0 Razna neser.opr '!Print_Titles</vt:lpstr>
      <vt:lpstr>'Sklop 1-5.0.0 Kovinsko pohištvo'!Print_Titles</vt:lpstr>
      <vt:lpstr>'Sklop 1-7.0.0 Sedežno pohištvo'!Print_Titles</vt:lpstr>
      <vt:lpstr>'Sklop 1-8.0.0 Razna ser.opr.'!Print_Titles</vt:lpstr>
      <vt:lpstr>'Sklop 1-9.0.0 Steklarska dela'!Print_Titles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2025-08-18T13:18:40Z</cp:lastPrinted>
  <dcterms:created xsi:type="dcterms:W3CDTF">2009-08-21T11:37:42Z</dcterms:created>
  <dcterms:modified xsi:type="dcterms:W3CDTF">2026-03-23T13:46:29Z</dcterms:modified>
</cp:coreProperties>
</file>